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er.METEOPHYS\Documents\EUPI\2018_2019\Conseil3juillet\Master\"/>
    </mc:Choice>
  </mc:AlternateContent>
  <bookViews>
    <workbookView xWindow="0" yWindow="0" windowWidth="19200" windowHeight="7035" activeTab="5"/>
  </bookViews>
  <sheets>
    <sheet name="EEEA_Energie" sheetId="15" r:id="rId1"/>
    <sheet name="GénieCivil" sheetId="18" r:id="rId2"/>
    <sheet name="Mécanique" sheetId="17" r:id="rId3"/>
    <sheet name="PTR" sheetId="16" r:id="rId4"/>
    <sheet name="TSI_AR" sheetId="8" r:id="rId5"/>
    <sheet name="PFA" sheetId="9" r:id="rId6"/>
  </sheets>
  <calcPr calcId="152511"/>
</workbook>
</file>

<file path=xl/calcChain.xml><?xml version="1.0" encoding="utf-8"?>
<calcChain xmlns="http://schemas.openxmlformats.org/spreadsheetml/2006/main">
  <c r="M4" i="16" l="1"/>
  <c r="M74" i="16" s="1"/>
  <c r="N4" i="16"/>
  <c r="M10" i="16"/>
  <c r="N10" i="16"/>
  <c r="M18" i="16"/>
  <c r="O18" i="16"/>
  <c r="M22" i="16"/>
  <c r="N22" i="16"/>
  <c r="O22" i="16"/>
  <c r="M32" i="16"/>
  <c r="N32" i="16"/>
  <c r="M37" i="16"/>
  <c r="N37" i="16"/>
  <c r="O37" i="16"/>
  <c r="M44" i="16"/>
  <c r="N44" i="16"/>
  <c r="M49" i="16"/>
  <c r="O49" i="16"/>
  <c r="M54" i="16"/>
  <c r="N54" i="16"/>
  <c r="O54" i="16"/>
  <c r="M61" i="16"/>
  <c r="N61" i="16"/>
  <c r="M67" i="16"/>
  <c r="N67" i="16"/>
  <c r="K115" i="15" l="1"/>
  <c r="J107" i="9" l="1"/>
  <c r="J103" i="9"/>
  <c r="J99" i="9"/>
  <c r="J95" i="9"/>
  <c r="J91" i="9"/>
  <c r="J87" i="9"/>
  <c r="J83" i="9"/>
  <c r="J79" i="9"/>
  <c r="J75" i="9"/>
  <c r="J71" i="9"/>
  <c r="J67" i="9"/>
  <c r="J63" i="9"/>
  <c r="J59" i="9"/>
  <c r="J55" i="9"/>
  <c r="J51" i="9"/>
  <c r="J47" i="9"/>
  <c r="J43" i="9"/>
  <c r="J39" i="9"/>
  <c r="J34" i="9"/>
  <c r="J26" i="9"/>
  <c r="J22" i="9"/>
  <c r="J18" i="9"/>
  <c r="J14" i="9"/>
  <c r="J9" i="9"/>
  <c r="J4" i="9"/>
</calcChain>
</file>

<file path=xl/sharedStrings.xml><?xml version="1.0" encoding="utf-8"?>
<sst xmlns="http://schemas.openxmlformats.org/spreadsheetml/2006/main" count="2903" uniqueCount="1089">
  <si>
    <t>Intitulé UE</t>
  </si>
  <si>
    <t>Effectifs prévisionnels</t>
  </si>
  <si>
    <t>nombre de groupesde TD</t>
  </si>
  <si>
    <t>nombre de groupes de TP</t>
  </si>
  <si>
    <t>Nombre d'heures étudiant</t>
  </si>
  <si>
    <t>enseignants proposés en cours</t>
  </si>
  <si>
    <t>enseignants proposés TD</t>
  </si>
  <si>
    <t>enseignants proposés en TP</t>
  </si>
  <si>
    <t>F. Berry</t>
  </si>
  <si>
    <t>L. Berry</t>
  </si>
  <si>
    <t>Total</t>
  </si>
  <si>
    <t>CM</t>
  </si>
  <si>
    <t>TD</t>
  </si>
  <si>
    <t>TP</t>
  </si>
  <si>
    <t>XXX</t>
  </si>
  <si>
    <t>S3</t>
  </si>
  <si>
    <t>Badaud</t>
  </si>
  <si>
    <t>Cogneras</t>
  </si>
  <si>
    <t>Anglais</t>
  </si>
  <si>
    <t>Disseix 8</t>
  </si>
  <si>
    <t>Traitement du signal</t>
  </si>
  <si>
    <t>S4</t>
  </si>
  <si>
    <t>Résistance des matériaux</t>
  </si>
  <si>
    <t>Blaysat</t>
  </si>
  <si>
    <t>Henrard</t>
  </si>
  <si>
    <t>Deschamps</t>
  </si>
  <si>
    <t>Instrumentation</t>
  </si>
  <si>
    <t>Moreau 15</t>
  </si>
  <si>
    <t>Morenas 15</t>
  </si>
  <si>
    <t>Rosnet</t>
  </si>
  <si>
    <t>Gil</t>
  </si>
  <si>
    <t xml:space="preserve"> </t>
  </si>
  <si>
    <t>Busatto 15</t>
  </si>
  <si>
    <t>Lopez</t>
  </si>
  <si>
    <t>S1</t>
  </si>
  <si>
    <t>Optique</t>
  </si>
  <si>
    <t>Barret</t>
  </si>
  <si>
    <t>Martin</t>
  </si>
  <si>
    <t>Jallot</t>
  </si>
  <si>
    <t>M1</t>
  </si>
  <si>
    <t>S1 tronc commun</t>
  </si>
  <si>
    <t>Culture de l'entreprise</t>
  </si>
  <si>
    <t>Paladian 4</t>
  </si>
  <si>
    <t>C. Teulière 6</t>
  </si>
  <si>
    <t>C. Teulière 20</t>
  </si>
  <si>
    <t>Electronique instrumentation</t>
  </si>
  <si>
    <t>Pauly 8</t>
  </si>
  <si>
    <t>Pauly 10</t>
  </si>
  <si>
    <t>Pauly 6</t>
  </si>
  <si>
    <t>EEEA</t>
  </si>
  <si>
    <t xml:space="preserve">Bonnet 6 </t>
  </si>
  <si>
    <t>Lalléchère 6</t>
  </si>
  <si>
    <t>Duffour 3</t>
  </si>
  <si>
    <t>Duffour 8</t>
  </si>
  <si>
    <t>Bonnet 4</t>
  </si>
  <si>
    <t>Culture d'entreprise</t>
  </si>
  <si>
    <t>Centeno 3</t>
  </si>
  <si>
    <t>Infotronique</t>
  </si>
  <si>
    <t>Bonnet 2</t>
  </si>
  <si>
    <t>Bonnet 5</t>
  </si>
  <si>
    <t>Lalléchère 5</t>
  </si>
  <si>
    <t>Guicheney</t>
  </si>
  <si>
    <t>Pauly 4</t>
  </si>
  <si>
    <t>Pauly 5</t>
  </si>
  <si>
    <t>Pauly 2</t>
  </si>
  <si>
    <t>Brunet 10,5</t>
  </si>
  <si>
    <t>Système d'alimentation électrique</t>
  </si>
  <si>
    <t>Perisse</t>
  </si>
  <si>
    <t>Perisse x 2</t>
  </si>
  <si>
    <t>Thuilot 3</t>
  </si>
  <si>
    <t>S2 tronc commun</t>
  </si>
  <si>
    <t>Transmission de signaux Haute Fréquence</t>
  </si>
  <si>
    <t>Paladian 10</t>
  </si>
  <si>
    <t>Paladian 12</t>
  </si>
  <si>
    <t>Bonnet 3</t>
  </si>
  <si>
    <t>Energie et transfert thermique</t>
  </si>
  <si>
    <t>Menecier 8</t>
  </si>
  <si>
    <t>Menecier 7</t>
  </si>
  <si>
    <t>Développement parralèle
Z444AU01</t>
  </si>
  <si>
    <t>Réseau électrique</t>
  </si>
  <si>
    <t>Perisse 8,5</t>
  </si>
  <si>
    <t>Perisse 10,5</t>
  </si>
  <si>
    <t>Perisse  x2</t>
  </si>
  <si>
    <t>Feschet 4</t>
  </si>
  <si>
    <t>Feschet 6</t>
  </si>
  <si>
    <t>Paladian 7</t>
  </si>
  <si>
    <t>Sensibilisation à la CEM</t>
  </si>
  <si>
    <t>Bonnet 3,5</t>
  </si>
  <si>
    <t>Bonnet 4,5</t>
  </si>
  <si>
    <t>Bonnet 12</t>
  </si>
  <si>
    <t>Lalléchère 12</t>
  </si>
  <si>
    <t>Favreau</t>
  </si>
  <si>
    <t>Stage</t>
  </si>
  <si>
    <t>S3 Energie</t>
  </si>
  <si>
    <t>Energétique du bâtiment</t>
  </si>
  <si>
    <t>Polytech 6</t>
  </si>
  <si>
    <t>Cosson 6</t>
  </si>
  <si>
    <t>Baudouin 10</t>
  </si>
  <si>
    <t>Baudouin 8</t>
  </si>
  <si>
    <t>Sarry 4</t>
  </si>
  <si>
    <t>Menecier 16</t>
  </si>
  <si>
    <t>Menecier 12</t>
  </si>
  <si>
    <t>Perisse 6</t>
  </si>
  <si>
    <t>Pery 12</t>
  </si>
  <si>
    <t>Outils pour les systèmes énergétiques</t>
  </si>
  <si>
    <t>Duffour 14</t>
  </si>
  <si>
    <t xml:space="preserve">Duffour 7 </t>
  </si>
  <si>
    <t>Duffour 12</t>
  </si>
  <si>
    <t>Ménecier 14</t>
  </si>
  <si>
    <t>Ménecier 7</t>
  </si>
  <si>
    <t>Energie Electrique pour l'industrie</t>
  </si>
  <si>
    <t>Vial 3</t>
  </si>
  <si>
    <t>Vial 6</t>
  </si>
  <si>
    <t>Audonnet 6</t>
  </si>
  <si>
    <t>Lebert 6</t>
  </si>
  <si>
    <t>Electronique numérique VHDL</t>
  </si>
  <si>
    <t>S3 tronc commun</t>
  </si>
  <si>
    <t>Communication</t>
  </si>
  <si>
    <t>S4 Energie</t>
  </si>
  <si>
    <t>Energie Société Industrie</t>
  </si>
  <si>
    <t>Duffour 11</t>
  </si>
  <si>
    <t>Menecier 6</t>
  </si>
  <si>
    <t>Développement terminal mobile</t>
  </si>
  <si>
    <t>Chevaldonne 6</t>
  </si>
  <si>
    <t>Intervenant 3</t>
  </si>
  <si>
    <t>Applications Industrielles</t>
  </si>
  <si>
    <t>Audonnet 5.5</t>
  </si>
  <si>
    <t>Menecier 5.5</t>
  </si>
  <si>
    <t>Réalité virtuelle</t>
  </si>
  <si>
    <t>Perisse 10</t>
  </si>
  <si>
    <t>Sarry</t>
  </si>
  <si>
    <t>Baudouin 15</t>
  </si>
  <si>
    <t>Stages</t>
  </si>
  <si>
    <t>Librairies développement Image</t>
  </si>
  <si>
    <t>Sarry 3</t>
  </si>
  <si>
    <t>Sarry 8</t>
  </si>
  <si>
    <t>S3 EEEA</t>
  </si>
  <si>
    <t>Paladian</t>
  </si>
  <si>
    <t>Kerroum</t>
  </si>
  <si>
    <t>Bonnet 14</t>
  </si>
  <si>
    <t>Feschet 3</t>
  </si>
  <si>
    <t>Feschet 8</t>
  </si>
  <si>
    <t>Bouchon 14</t>
  </si>
  <si>
    <t>Bouchon 2</t>
  </si>
  <si>
    <t>Bouchon 6</t>
  </si>
  <si>
    <t>Laffont 4</t>
  </si>
  <si>
    <t>Laffont 6</t>
  </si>
  <si>
    <t>Méthodologie CEM et protocole de mesures</t>
  </si>
  <si>
    <t>Kerroum 12</t>
  </si>
  <si>
    <t>Polytech</t>
  </si>
  <si>
    <t>James 4</t>
  </si>
  <si>
    <t>James 6</t>
  </si>
  <si>
    <t>Paladian 3</t>
  </si>
  <si>
    <t>Girard 12</t>
  </si>
  <si>
    <t>Jullien 6</t>
  </si>
  <si>
    <t>Kerroum 6</t>
  </si>
  <si>
    <t>S2 Automatique / Robotique</t>
  </si>
  <si>
    <t>Destrebecq</t>
  </si>
  <si>
    <t>KLINGLER 8</t>
  </si>
  <si>
    <t>Lafon 4</t>
  </si>
  <si>
    <t>Lafon 12</t>
  </si>
  <si>
    <t>S4 EEEA</t>
  </si>
  <si>
    <t>Mesures en CEM</t>
  </si>
  <si>
    <t>Kerroum 16</t>
  </si>
  <si>
    <t>Conception mécanique</t>
  </si>
  <si>
    <t>Cosson</t>
  </si>
  <si>
    <t>ext 7</t>
  </si>
  <si>
    <t>Méthodes numériques en CEM</t>
  </si>
  <si>
    <t>ext 4</t>
  </si>
  <si>
    <t>Actionneurs Electriques</t>
  </si>
  <si>
    <t>Boudour</t>
  </si>
  <si>
    <t>Réseaux industriels transmission de données</t>
  </si>
  <si>
    <t>Chinal</t>
  </si>
  <si>
    <t>S3 TC</t>
  </si>
  <si>
    <t>Image et vision par ordinateur</t>
  </si>
  <si>
    <t>Master 1</t>
  </si>
  <si>
    <t>Mécanique Quant. Et applications</t>
  </si>
  <si>
    <t>Ajaltouni 13</t>
  </si>
  <si>
    <t>Cogneras 12</t>
  </si>
  <si>
    <t>Ajaltouni 5</t>
  </si>
  <si>
    <t>S3 Techmed</t>
  </si>
  <si>
    <t>Modélisation pour la robotique</t>
  </si>
  <si>
    <t>Orloff 6</t>
  </si>
  <si>
    <t>Orloff 5</t>
  </si>
  <si>
    <t>Solnyshkov 6</t>
  </si>
  <si>
    <t>Monteil 7</t>
  </si>
  <si>
    <t>Monteil 6</t>
  </si>
  <si>
    <t>Morenas 5</t>
  </si>
  <si>
    <t>Adjouri 2</t>
  </si>
  <si>
    <t>Electromagnétisme dans la matière</t>
  </si>
  <si>
    <t>Bideux 8</t>
  </si>
  <si>
    <t>Orloff 8</t>
  </si>
  <si>
    <t>Morenas 8</t>
  </si>
  <si>
    <t>Imagerie médicale</t>
  </si>
  <si>
    <t>Morenas 16.5</t>
  </si>
  <si>
    <t>Robert-G 6</t>
  </si>
  <si>
    <t>Granet 8</t>
  </si>
  <si>
    <t>Granet 2</t>
  </si>
  <si>
    <t>Moreau 6</t>
  </si>
  <si>
    <t>Moreau 4</t>
  </si>
  <si>
    <t>Chanal 7.5</t>
  </si>
  <si>
    <t xml:space="preserve">Chanal 6 </t>
  </si>
  <si>
    <t>Physique de la Matière</t>
  </si>
  <si>
    <t>Porteboeuf 16</t>
  </si>
  <si>
    <t>Gay 16</t>
  </si>
  <si>
    <t>Bideux 16</t>
  </si>
  <si>
    <t>Medard 8</t>
  </si>
  <si>
    <t>Donini 4</t>
  </si>
  <si>
    <t>Donini 2</t>
  </si>
  <si>
    <t>Analyse de données biomédicales</t>
  </si>
  <si>
    <t>Robert 4</t>
  </si>
  <si>
    <t>Robert 16</t>
  </si>
  <si>
    <t>Prat. Hosp.</t>
  </si>
  <si>
    <t>Phénomènes collectifs</t>
  </si>
  <si>
    <t>Lopez 15</t>
  </si>
  <si>
    <t>Moreau 5</t>
  </si>
  <si>
    <t>Mihail. 7</t>
  </si>
  <si>
    <t>Mihail. 6</t>
  </si>
  <si>
    <t>Mihail. 5</t>
  </si>
  <si>
    <t>8 prat. Hosp. pour 18 h</t>
  </si>
  <si>
    <t>Flossmann 6</t>
  </si>
  <si>
    <t>Flossmann 4</t>
  </si>
  <si>
    <t>Rosnet 5</t>
  </si>
  <si>
    <t>Grediac 6</t>
  </si>
  <si>
    <t>Mathématiques et anglais</t>
  </si>
  <si>
    <t>Deschamps 5</t>
  </si>
  <si>
    <t>Taillandier Angl</t>
  </si>
  <si>
    <t>Coste 3</t>
  </si>
  <si>
    <t>Donini 12</t>
  </si>
  <si>
    <t>Donini 13</t>
  </si>
  <si>
    <t>Environnement, droit, innovation pour la santé</t>
  </si>
  <si>
    <t>Méthodes Expérimentales</t>
  </si>
  <si>
    <t>Busatto 5</t>
  </si>
  <si>
    <t>Calvet 10</t>
  </si>
  <si>
    <t>Cogneras 5</t>
  </si>
  <si>
    <t xml:space="preserve">Cogneras 27,5 </t>
  </si>
  <si>
    <t>Edee 6</t>
  </si>
  <si>
    <t>Edee 9</t>
  </si>
  <si>
    <t>Système d'information hospitalier</t>
  </si>
  <si>
    <t>Bes</t>
  </si>
  <si>
    <t>Lefèvre 10</t>
  </si>
  <si>
    <t>Busatto 7</t>
  </si>
  <si>
    <t>Brunet 6</t>
  </si>
  <si>
    <t>Niess 10</t>
  </si>
  <si>
    <t>Option Nanophysique</t>
  </si>
  <si>
    <t>S3 Setsis</t>
  </si>
  <si>
    <t>Conception conjointe</t>
  </si>
  <si>
    <t>Solnyshkov 4</t>
  </si>
  <si>
    <t>Malpuech 4</t>
  </si>
  <si>
    <t>Varenne 5</t>
  </si>
  <si>
    <t>Varenne 4</t>
  </si>
  <si>
    <t>Reveret 4</t>
  </si>
  <si>
    <t>Reveret 5</t>
  </si>
  <si>
    <t>Option Physique des Particules</t>
  </si>
  <si>
    <t>Henrard 14</t>
  </si>
  <si>
    <t>Monteil 13</t>
  </si>
  <si>
    <t>Ajaltouni 11</t>
  </si>
  <si>
    <t>Lefèvre 5</t>
  </si>
  <si>
    <t>Henrard 7</t>
  </si>
  <si>
    <t>M2 Nanophotonique et nanomatériaux</t>
  </si>
  <si>
    <t>Insertion pro</t>
  </si>
  <si>
    <t>OPGC</t>
  </si>
  <si>
    <t>Traitement avancé des signaux 1D</t>
  </si>
  <si>
    <t>Modélisation</t>
  </si>
  <si>
    <t>Centeno 7</t>
  </si>
  <si>
    <t>Centeno 6</t>
  </si>
  <si>
    <t>Edee 7</t>
  </si>
  <si>
    <t>Bonnet 6</t>
  </si>
  <si>
    <t>Traitement du signal sur cible matérielles reconfigurables</t>
  </si>
  <si>
    <t>Hoggan 4</t>
  </si>
  <si>
    <t>Hoggan 8</t>
  </si>
  <si>
    <t>Interaction lumière/matière</t>
  </si>
  <si>
    <t>Leymarie 4.5/9</t>
  </si>
  <si>
    <t>Leymarie 0/9</t>
  </si>
  <si>
    <t>Traitement d'image et vision par ordinateur avancée</t>
  </si>
  <si>
    <t>Disseix 3</t>
  </si>
  <si>
    <t>Polytech 10</t>
  </si>
  <si>
    <t>Symétrie/Applications médicales</t>
  </si>
  <si>
    <t>architecture pour le traitement d'image</t>
  </si>
  <si>
    <t>S3 MTN</t>
  </si>
  <si>
    <t>Management de la qualité</t>
  </si>
  <si>
    <t>Physique des nanostructures</t>
  </si>
  <si>
    <t>Solnyshk 6</t>
  </si>
  <si>
    <t>Malpuech 7</t>
  </si>
  <si>
    <t>Actionneurs pneumatiques hydrauliques</t>
  </si>
  <si>
    <t>Photonique/Plasmonique</t>
  </si>
  <si>
    <t>Granet 5</t>
  </si>
  <si>
    <t>Automatique échantillonée</t>
  </si>
  <si>
    <t>Centeno 4</t>
  </si>
  <si>
    <t>Epitaxie</t>
  </si>
  <si>
    <t>Gil 7</t>
  </si>
  <si>
    <t>Gestion de production</t>
  </si>
  <si>
    <t>Decorse</t>
  </si>
  <si>
    <t>Hoggan 5</t>
  </si>
  <si>
    <t>Surfaces/Interfaces</t>
  </si>
  <si>
    <t>Robert-G 3</t>
  </si>
  <si>
    <t>Fabrication</t>
  </si>
  <si>
    <t>Bideux 3</t>
  </si>
  <si>
    <t>Gruzza 6</t>
  </si>
  <si>
    <t>Capteurs</t>
  </si>
  <si>
    <t>Brunet 4</t>
  </si>
  <si>
    <t>Techniques d'analyse</t>
  </si>
  <si>
    <t>S3 PaR</t>
  </si>
  <si>
    <t xml:space="preserve">Optimisation / Estimation / Apprentissage </t>
  </si>
  <si>
    <t>Disseix 4</t>
  </si>
  <si>
    <t>Dhome 10</t>
  </si>
  <si>
    <t>Château 10</t>
  </si>
  <si>
    <t>Chapuis 6</t>
  </si>
  <si>
    <t>ext 3</t>
  </si>
  <si>
    <t>Teulière 4</t>
  </si>
  <si>
    <t>N'diaye 1.5</t>
  </si>
  <si>
    <t>N'diaye 4</t>
  </si>
  <si>
    <t>Monier G (IP) 1.5</t>
  </si>
  <si>
    <t>Monier G (IP) 4</t>
  </si>
  <si>
    <t>M2 Univers et Particules</t>
  </si>
  <si>
    <t>Electroweak Scale</t>
  </si>
  <si>
    <t>Orloff 10</t>
  </si>
  <si>
    <t>S1 Commun</t>
  </si>
  <si>
    <t>Analyse numérique</t>
  </si>
  <si>
    <t>Peng</t>
  </si>
  <si>
    <t>Monteil 10</t>
  </si>
  <si>
    <t>Monteil 5</t>
  </si>
  <si>
    <t>Commande des systèmes robotiques</t>
  </si>
  <si>
    <t>Adouane 10</t>
  </si>
  <si>
    <t>Teixeira 5</t>
  </si>
  <si>
    <t>XXX 2.5 Deschamp?</t>
  </si>
  <si>
    <t>Dynamique des vibrations</t>
  </si>
  <si>
    <t>Relativité générale</t>
  </si>
  <si>
    <t>Clair</t>
  </si>
  <si>
    <t>Thuilot 10</t>
  </si>
  <si>
    <t>Lenain 10</t>
  </si>
  <si>
    <t>Perception multisensorielle</t>
  </si>
  <si>
    <t>Aufrère 16</t>
  </si>
  <si>
    <t>Rosnet 10</t>
  </si>
  <si>
    <t>Carloganu 10</t>
  </si>
  <si>
    <t>Eléments finis</t>
  </si>
  <si>
    <t>Auslender 15</t>
  </si>
  <si>
    <t>Statistique</t>
  </si>
  <si>
    <t>Chapuis 14</t>
  </si>
  <si>
    <t>Ustyuzhanin 10</t>
  </si>
  <si>
    <t>Clair 13,5</t>
  </si>
  <si>
    <t>Donini 10</t>
  </si>
  <si>
    <t>Blaysat 1,5</t>
  </si>
  <si>
    <t>Teulière 8</t>
  </si>
  <si>
    <t>Théorie des champs</t>
  </si>
  <si>
    <t>RDM</t>
  </si>
  <si>
    <t>Ait Ader 12</t>
  </si>
  <si>
    <t>Morenas 10</t>
  </si>
  <si>
    <t>Donini 5</t>
  </si>
  <si>
    <t>Lopez 7</t>
  </si>
  <si>
    <t>Lopez 3</t>
  </si>
  <si>
    <t>Symétrie et physique des particules</t>
  </si>
  <si>
    <t>Ajaltouni 18</t>
  </si>
  <si>
    <t>Ajaltouni 2</t>
  </si>
  <si>
    <t>Monteil 8</t>
  </si>
  <si>
    <t>Détecteurs</t>
  </si>
  <si>
    <t>Gay 18</t>
  </si>
  <si>
    <t>Gay 6</t>
  </si>
  <si>
    <t>S4 TC</t>
  </si>
  <si>
    <t>TP Synthèse</t>
  </si>
  <si>
    <t>F. Berry 30</t>
  </si>
  <si>
    <t>Calvet 26</t>
  </si>
  <si>
    <t>Programmation</t>
  </si>
  <si>
    <t>Dumas 30</t>
  </si>
  <si>
    <t>V. Antoine 5</t>
  </si>
  <si>
    <t>Inst.Info 20</t>
  </si>
  <si>
    <t>S4 Techmed</t>
  </si>
  <si>
    <t>Geste assisté et télémédecine</t>
  </si>
  <si>
    <t>Bartoli 3</t>
  </si>
  <si>
    <t>ext</t>
  </si>
  <si>
    <t>ext 10</t>
  </si>
  <si>
    <t>Binet 15</t>
  </si>
  <si>
    <t>S2 Méca</t>
  </si>
  <si>
    <t>Matériaux</t>
  </si>
  <si>
    <t>Auslender</t>
  </si>
  <si>
    <t>Instrumentation imagerie RMN</t>
  </si>
  <si>
    <t>St-Loubert Bie</t>
  </si>
  <si>
    <t>S4 Setsis</t>
  </si>
  <si>
    <t>Conception</t>
  </si>
  <si>
    <t>Touzet 6</t>
  </si>
  <si>
    <t>Touzet 28</t>
  </si>
  <si>
    <t>Fauroux 8</t>
  </si>
  <si>
    <t>Fauroux 16</t>
  </si>
  <si>
    <t>Processeur multicoeur pour le traitement du signal</t>
  </si>
  <si>
    <t>2 gr TP maté
1 gr EF</t>
  </si>
  <si>
    <t>Blaysat 2 x 16</t>
  </si>
  <si>
    <t>E. Maamer 1 x 14</t>
  </si>
  <si>
    <t>S4 MTN</t>
  </si>
  <si>
    <t>Informatique Industrielle</t>
  </si>
  <si>
    <t>Langue</t>
  </si>
  <si>
    <t>S3 Méca</t>
  </si>
  <si>
    <t>M2</t>
  </si>
  <si>
    <t>Destrebecq (11)</t>
  </si>
  <si>
    <t>moutou-pitti</t>
  </si>
  <si>
    <t>robert</t>
  </si>
  <si>
    <t>Gayton 8</t>
  </si>
  <si>
    <t>bouzgarrou 8</t>
  </si>
  <si>
    <t>Mattrand 6</t>
  </si>
  <si>
    <t>Beaurepaire 4</t>
  </si>
  <si>
    <t>Toussaint 5</t>
  </si>
  <si>
    <t>Balandraud 4</t>
  </si>
  <si>
    <t>Clair (4)</t>
  </si>
  <si>
    <t>Toussaint 2</t>
  </si>
  <si>
    <t>Bouzgarou 5</t>
  </si>
  <si>
    <t>Gagnol 4</t>
  </si>
  <si>
    <t>Modélisation (entièrement mutualisé avec PaR)</t>
  </si>
  <si>
    <t>gogu 8</t>
  </si>
  <si>
    <t>fauroux 3</t>
  </si>
  <si>
    <t>bouzgarrou 4</t>
  </si>
  <si>
    <t>sabourin 3</t>
  </si>
  <si>
    <t>chanal 4</t>
  </si>
  <si>
    <t>duc 5</t>
  </si>
  <si>
    <t>gagnol 3</t>
  </si>
  <si>
    <t>Composites et matériaux</t>
  </si>
  <si>
    <t>grediac 3</t>
  </si>
  <si>
    <t>Auslender (4)</t>
  </si>
  <si>
    <t>beakou 5</t>
  </si>
  <si>
    <t>lapusta 3</t>
  </si>
  <si>
    <t>CAO</t>
  </si>
  <si>
    <t>chanal</t>
  </si>
  <si>
    <t>duc</t>
  </si>
  <si>
    <t>Projet</t>
  </si>
  <si>
    <t>IUT Allier</t>
  </si>
  <si>
    <t>Industriel</t>
  </si>
  <si>
    <t>S2 Génie Civil</t>
  </si>
  <si>
    <t>Prob. Et stat (mutualisé Méca)</t>
  </si>
  <si>
    <t>saint-loubert-bie</t>
  </si>
  <si>
    <t>Béton armé</t>
  </si>
  <si>
    <t>bouchair</t>
  </si>
  <si>
    <t>durif</t>
  </si>
  <si>
    <t>Taazount</t>
  </si>
  <si>
    <t>Durif</t>
  </si>
  <si>
    <t>anglais</t>
  </si>
  <si>
    <t>S3 GC</t>
  </si>
  <si>
    <t>Bourrinet 10</t>
  </si>
  <si>
    <t>Gayton 2</t>
  </si>
  <si>
    <t>Grédiac 6</t>
  </si>
  <si>
    <t>Godi 2</t>
  </si>
  <si>
    <t>Fournely 2</t>
  </si>
  <si>
    <t>Godi 4</t>
  </si>
  <si>
    <t>Fournely 3</t>
  </si>
  <si>
    <t>Assemblage</t>
  </si>
  <si>
    <t>Bouchair 13</t>
  </si>
  <si>
    <t>Fournely 13</t>
  </si>
  <si>
    <t>Breul 8</t>
  </si>
  <si>
    <t>Oulboukhitine 4</t>
  </si>
  <si>
    <t>Chambon</t>
  </si>
  <si>
    <t>Podlyski</t>
  </si>
  <si>
    <t>Code UE</t>
  </si>
  <si>
    <t>Maquettes</t>
  </si>
  <si>
    <t>Services</t>
  </si>
  <si>
    <t>Modalités de contrôle des connaissances</t>
  </si>
  <si>
    <t>Mutualisation</t>
  </si>
  <si>
    <t>1ère session</t>
  </si>
  <si>
    <t>Type de contrôle</t>
  </si>
  <si>
    <t>Coef dans l'UE</t>
  </si>
  <si>
    <t>Nbr d'épreuve</t>
  </si>
  <si>
    <t>Nature des épreuves</t>
  </si>
  <si>
    <t>Durée des épreuves</t>
  </si>
  <si>
    <t>Régime Spécial Etudiant</t>
  </si>
  <si>
    <t>Responsable UE</t>
  </si>
  <si>
    <t>Maquette</t>
  </si>
  <si>
    <t>S2</t>
  </si>
  <si>
    <t>Seconde session</t>
  </si>
  <si>
    <t>2nde session</t>
  </si>
  <si>
    <t>Destrebecq 24</t>
  </si>
  <si>
    <t>Toussaint 6</t>
  </si>
  <si>
    <t>MEF</t>
  </si>
  <si>
    <t>Dynamique</t>
  </si>
  <si>
    <t>Conception des ouvrages</t>
  </si>
  <si>
    <t>Morvan</t>
  </si>
  <si>
    <t>Performances de l'habitat</t>
  </si>
  <si>
    <t>Lachenaud</t>
  </si>
  <si>
    <t>ET</t>
  </si>
  <si>
    <t>E</t>
  </si>
  <si>
    <t>1h30</t>
  </si>
  <si>
    <t>CC</t>
  </si>
  <si>
    <t>Epreuve de substitution</t>
  </si>
  <si>
    <t>E + O</t>
  </si>
  <si>
    <t>O</t>
  </si>
  <si>
    <t>2h</t>
  </si>
  <si>
    <t>E + TP</t>
  </si>
  <si>
    <t xml:space="preserve">TP </t>
  </si>
  <si>
    <t>1H</t>
  </si>
  <si>
    <t>Epreuves de substitution</t>
  </si>
  <si>
    <t>M + A</t>
  </si>
  <si>
    <t>A</t>
  </si>
  <si>
    <t>1h</t>
  </si>
  <si>
    <t>30 mn</t>
  </si>
  <si>
    <t>E/O</t>
  </si>
  <si>
    <t>Z4SCAU02</t>
  </si>
  <si>
    <t>Z4SCAU01</t>
  </si>
  <si>
    <t>ANGLAIS</t>
  </si>
  <si>
    <t>Modélisations méthodes numériques</t>
  </si>
  <si>
    <t>Z446AU05</t>
  </si>
  <si>
    <t>Z446BU01</t>
  </si>
  <si>
    <t>Z446BU02</t>
  </si>
  <si>
    <t>Z446BU03</t>
  </si>
  <si>
    <t>Z446BU04</t>
  </si>
  <si>
    <t>Z446BU05</t>
  </si>
  <si>
    <t>Z5SCCU01</t>
  </si>
  <si>
    <t>Z5SCCU02</t>
  </si>
  <si>
    <t>E
O</t>
  </si>
  <si>
    <t>1h
30 mn</t>
  </si>
  <si>
    <t>1,5h</t>
  </si>
  <si>
    <t>EC1 Signal continu</t>
  </si>
  <si>
    <t xml:space="preserve">EC2 Signal discret  </t>
  </si>
  <si>
    <t>EC</t>
  </si>
  <si>
    <t xml:space="preserve"> Z446AM01</t>
  </si>
  <si>
    <t>Z446AM02</t>
  </si>
  <si>
    <t>EC1 composants électroniques</t>
  </si>
  <si>
    <t>EC2 Instrumentation électron.</t>
  </si>
  <si>
    <t>EC3 Métrologie incertitudes</t>
  </si>
  <si>
    <t>Z446AM03</t>
  </si>
  <si>
    <t>Z446AM04</t>
  </si>
  <si>
    <t>Z446AM05</t>
  </si>
  <si>
    <t>EC1 Résolution EDP en EEA</t>
  </si>
  <si>
    <t>EC2 Maths</t>
  </si>
  <si>
    <t>EC3 Initiation logiciel comsol</t>
  </si>
  <si>
    <t>Z446AM06</t>
  </si>
  <si>
    <t>Z446AM07</t>
  </si>
  <si>
    <t>Z446AM08</t>
  </si>
  <si>
    <t>EC1 Langage prog. Matlab</t>
  </si>
  <si>
    <t>EC2 Labview</t>
  </si>
  <si>
    <t>EC3 Spice</t>
  </si>
  <si>
    <t>Z446AM09</t>
  </si>
  <si>
    <t>Z446AM10</t>
  </si>
  <si>
    <t>Z446AM11</t>
  </si>
  <si>
    <t>1+1</t>
  </si>
  <si>
    <t>M+S</t>
  </si>
  <si>
    <t>Ouldboukhi</t>
  </si>
  <si>
    <t>tine 5</t>
  </si>
  <si>
    <t>tine 8</t>
  </si>
  <si>
    <t>tine 12 x 2</t>
  </si>
  <si>
    <t>Menecier</t>
  </si>
  <si>
    <t>Lallechére</t>
  </si>
  <si>
    <t>A+M+S</t>
  </si>
  <si>
    <t>Z546CM05</t>
  </si>
  <si>
    <t>Z546CM01</t>
  </si>
  <si>
    <t>EC1 Energétique du bât. 1</t>
  </si>
  <si>
    <t>EC2 Energétique du bât. 2</t>
  </si>
  <si>
    <t xml:space="preserve">Abdelouahab </t>
  </si>
  <si>
    <t>Z546CU02</t>
  </si>
  <si>
    <t>Energies Renouvelables et alternatives</t>
  </si>
  <si>
    <t>Z546CU03</t>
  </si>
  <si>
    <t>Z546CU04</t>
  </si>
  <si>
    <t>Z546DU01</t>
  </si>
  <si>
    <t>Z546DU02</t>
  </si>
  <si>
    <t>Z546DU03</t>
  </si>
  <si>
    <t>EC1 Rappels électromagn.</t>
  </si>
  <si>
    <t>EC2 Applications CEM</t>
  </si>
  <si>
    <t>EC3 Analyse des couplages</t>
  </si>
  <si>
    <t>EC4 Modélisation des circuits</t>
  </si>
  <si>
    <t>1543CM01</t>
  </si>
  <si>
    <t>1543CM02</t>
  </si>
  <si>
    <t>1543CM03</t>
  </si>
  <si>
    <t>1543CM04</t>
  </si>
  <si>
    <t>E/TP</t>
  </si>
  <si>
    <t>EC1 Modélisation num. en CEM</t>
  </si>
  <si>
    <t>EC2 Méthodes mathématiques</t>
  </si>
  <si>
    <t>EC3 Logiciels commerciaux CST</t>
  </si>
  <si>
    <t>1543CM06</t>
  </si>
  <si>
    <t>1543CM05</t>
  </si>
  <si>
    <t>1543CM07</t>
  </si>
  <si>
    <t>1543CU03</t>
  </si>
  <si>
    <t>Outils et méthodes de simulation en CEM 1543CU02</t>
  </si>
  <si>
    <t>Eléments fondamentaux pour la CEM 1543CU01</t>
  </si>
  <si>
    <t xml:space="preserve"> 10+4</t>
  </si>
  <si>
    <t>EC1 CEM Automob. et aéronaut.</t>
  </si>
  <si>
    <t>EC2 Résolution de problèmes CEM</t>
  </si>
  <si>
    <t>EC3 Analyse du risque CEM</t>
  </si>
  <si>
    <t>1543CM09</t>
  </si>
  <si>
    <t>1543CM10</t>
  </si>
  <si>
    <t>1543CM11</t>
  </si>
  <si>
    <t>Analyse des couplages 1543CU04</t>
  </si>
  <si>
    <t>1543DU01</t>
  </si>
  <si>
    <t>1543DU02</t>
  </si>
  <si>
    <t>STAGE</t>
  </si>
  <si>
    <t>1543DU03</t>
  </si>
  <si>
    <t>Z445AU01</t>
  </si>
  <si>
    <t>Z445AU02</t>
  </si>
  <si>
    <t>Z445AU03</t>
  </si>
  <si>
    <t>Z445AU06</t>
  </si>
  <si>
    <t>Z445AU08</t>
  </si>
  <si>
    <t>Z445AU04</t>
  </si>
  <si>
    <t>Z445AU05</t>
  </si>
  <si>
    <t>Z445AU07</t>
  </si>
  <si>
    <t>30mn</t>
  </si>
  <si>
    <t>2h00</t>
  </si>
  <si>
    <t>Z445AU09</t>
  </si>
  <si>
    <t>M1 TSI</t>
  </si>
  <si>
    <t>Z444AU01</t>
  </si>
  <si>
    <t>TSI</t>
  </si>
  <si>
    <t>Z444AU02</t>
  </si>
  <si>
    <t>S1 MTN/ROB</t>
  </si>
  <si>
    <t>E
TP</t>
  </si>
  <si>
    <t>1h30
1h30</t>
  </si>
  <si>
    <t xml:space="preserve">E </t>
  </si>
  <si>
    <t>E
E</t>
  </si>
  <si>
    <t>E
TP
TP</t>
  </si>
  <si>
    <t>1h30
1h
1h</t>
  </si>
  <si>
    <t>E
M</t>
  </si>
  <si>
    <t xml:space="preserve">1h30
</t>
  </si>
  <si>
    <t>O
O</t>
  </si>
  <si>
    <t>30 mn
30 mn</t>
  </si>
  <si>
    <t>2h
2h</t>
  </si>
  <si>
    <t>Comportement des structures</t>
  </si>
  <si>
    <t>Z445BU01</t>
  </si>
  <si>
    <t>Z445BU02</t>
  </si>
  <si>
    <t>Z445BU03</t>
  </si>
  <si>
    <t>Z445BU04</t>
  </si>
  <si>
    <t>1h30
30 mn</t>
  </si>
  <si>
    <t>Z444BU01</t>
  </si>
  <si>
    <t>Z444BU04</t>
  </si>
  <si>
    <t>Z444BU05</t>
  </si>
  <si>
    <t>Z444BU06</t>
  </si>
  <si>
    <t>Z444BU07</t>
  </si>
  <si>
    <t>Z545CU01</t>
  </si>
  <si>
    <t>1h
1h30</t>
  </si>
  <si>
    <t>Z545CU02</t>
  </si>
  <si>
    <t>1544CU01</t>
  </si>
  <si>
    <t>1544CU02</t>
  </si>
  <si>
    <t>1544CU03</t>
  </si>
  <si>
    <t>1544CU04</t>
  </si>
  <si>
    <t>1544CU05</t>
  </si>
  <si>
    <t>1544CU06</t>
  </si>
  <si>
    <t>E + S</t>
  </si>
  <si>
    <t>Z545CU03</t>
  </si>
  <si>
    <t>Z545CU04</t>
  </si>
  <si>
    <t>Z545CU05</t>
  </si>
  <si>
    <t>Z545CU06</t>
  </si>
  <si>
    <t>Z545CU07</t>
  </si>
  <si>
    <t>Z545CU08</t>
  </si>
  <si>
    <t>TP
TP</t>
  </si>
  <si>
    <t>1h30
45 mn</t>
  </si>
  <si>
    <t xml:space="preserve">45 mn
1h30
</t>
  </si>
  <si>
    <t>Z545CU09</t>
  </si>
  <si>
    <t>Z545CU10</t>
  </si>
  <si>
    <t>Z545CU11</t>
  </si>
  <si>
    <t>Z545CU12</t>
  </si>
  <si>
    <t>Z545CU13</t>
  </si>
  <si>
    <t>Z545CU14</t>
  </si>
  <si>
    <t>E
E
E</t>
  </si>
  <si>
    <t>1h
1h
1h</t>
  </si>
  <si>
    <t>1h
1h</t>
  </si>
  <si>
    <t>Cours d'école N°1
Cours d'école N°2</t>
  </si>
  <si>
    <t>ET
ET</t>
  </si>
  <si>
    <t>1
1</t>
  </si>
  <si>
    <t>Z545DU01</t>
  </si>
  <si>
    <t>A + M + S</t>
  </si>
  <si>
    <t>M
S</t>
  </si>
  <si>
    <t xml:space="preserve">
1h</t>
  </si>
  <si>
    <t>1544DU01</t>
  </si>
  <si>
    <t>Z545DU03</t>
  </si>
  <si>
    <t>1544DU02</t>
  </si>
  <si>
    <t>2545DU02</t>
  </si>
  <si>
    <t>Blanc 6</t>
  </si>
  <si>
    <t>Sarry 30</t>
  </si>
  <si>
    <t>Paccot 12</t>
  </si>
  <si>
    <t>Prat. Hosp 3</t>
  </si>
  <si>
    <t>Prat Hosp 3</t>
  </si>
  <si>
    <t>Bonny 4</t>
  </si>
  <si>
    <t>Bonny 9</t>
  </si>
  <si>
    <t>Clerjon 2,5</t>
  </si>
  <si>
    <t>Traore 2,5</t>
  </si>
  <si>
    <t>Mazuel 1</t>
  </si>
  <si>
    <t>Chassain 1</t>
  </si>
  <si>
    <t>Barres 1,5
Bouvet 1,5</t>
  </si>
  <si>
    <t>S1 TC</t>
  </si>
  <si>
    <t>SETSIS</t>
  </si>
  <si>
    <t>TechMed</t>
  </si>
  <si>
    <t>Pagès 1</t>
  </si>
  <si>
    <t>15 mn</t>
  </si>
  <si>
    <t>Programmation C/C++</t>
  </si>
  <si>
    <t>Harmonisation Mathématique</t>
  </si>
  <si>
    <t>Harmonisation électronique /signal</t>
  </si>
  <si>
    <t>Harmonisation Automatique / Mécanique</t>
  </si>
  <si>
    <t>Modélisation des matériaux rigides et déformables par EF</t>
  </si>
  <si>
    <t>Traitement et transmission de l'information</t>
  </si>
  <si>
    <t>M1 TechMed</t>
  </si>
  <si>
    <t>Travaux Pratiques</t>
  </si>
  <si>
    <t>Automates programmables</t>
  </si>
  <si>
    <t>Gestion de projet informatique</t>
  </si>
  <si>
    <t>Partie mécanique M1 TechMed mutualisée en licence
en licence pour M1 TechMed</t>
  </si>
  <si>
    <t>L2 et/ou L3 SPI</t>
  </si>
  <si>
    <t>Electronique numérique - logique</t>
  </si>
  <si>
    <t>???</t>
  </si>
  <si>
    <t>Traitement de signal</t>
  </si>
  <si>
    <t>M1 AR</t>
  </si>
  <si>
    <t>TS Continu (L. Berry) : 4CM, 4TD, 12TP + TS echant (L. Trassou): 8CM, 8TD</t>
  </si>
  <si>
    <t>S2 TC</t>
  </si>
  <si>
    <t>Passe du S2 au S1</t>
  </si>
  <si>
    <t>Passe du S1 au S2</t>
  </si>
  <si>
    <t>Microcontroleurs</t>
  </si>
  <si>
    <t>Pris en licence</t>
  </si>
  <si>
    <t>Traitement d'images médicales</t>
  </si>
  <si>
    <t>Connaissances médicales</t>
  </si>
  <si>
    <t>Passe du S2 au S3</t>
  </si>
  <si>
    <t>Lionel Quéro vice président de BioCorp interviendra sur les 7H de gestion de projet (qui seront plutôt de la qualité pour les TechMed)</t>
  </si>
  <si>
    <t>Feschet 4,5</t>
  </si>
  <si>
    <t>Thuilot 9</t>
  </si>
  <si>
    <t>Thuilot 7.5</t>
  </si>
  <si>
    <t>Feschet 4.5</t>
  </si>
  <si>
    <t>Feschet 9</t>
  </si>
  <si>
    <t>??</t>
  </si>
  <si>
    <t>30min
1h30</t>
  </si>
  <si>
    <t>1h30
1h30
1h30</t>
  </si>
  <si>
    <t>TP
TP
E</t>
  </si>
  <si>
    <t>1h30
1h30
1h</t>
  </si>
  <si>
    <t>E
S</t>
  </si>
  <si>
    <t>M1 TSI - TechMed</t>
  </si>
  <si>
    <t>L. Berry 5</t>
  </si>
  <si>
    <t>L. Berry 5.5</t>
  </si>
  <si>
    <t>L. Berry 6</t>
  </si>
  <si>
    <t>Blaysat 7.5</t>
  </si>
  <si>
    <t>Thuilot 2</t>
  </si>
  <si>
    <t>Thuilot 2.5</t>
  </si>
  <si>
    <t>Chateau 2.5</t>
  </si>
  <si>
    <t>Chateau 2</t>
  </si>
  <si>
    <t>Chateau 3</t>
  </si>
  <si>
    <t>M1 TSI TechMed</t>
  </si>
  <si>
    <t>Cosson 12</t>
  </si>
  <si>
    <t>Sarry 4.5</t>
  </si>
  <si>
    <t>Sarry 7.5</t>
  </si>
  <si>
    <t xml:space="preserve">M1 TSI </t>
  </si>
  <si>
    <t>Paladian 6,5</t>
  </si>
  <si>
    <t>Marmoi. 12</t>
  </si>
  <si>
    <t>Gouy</t>
  </si>
  <si>
    <t>Marmoi. 4.5</t>
  </si>
  <si>
    <t>E + (O + A)</t>
  </si>
  <si>
    <t>Quéro 7,5</t>
  </si>
  <si>
    <t>Cosson 27</t>
  </si>
  <si>
    <t>Dumas 3</t>
  </si>
  <si>
    <t>Chateau</t>
  </si>
  <si>
    <t>Chateau 7.5</t>
  </si>
  <si>
    <t>Ait Aider 12</t>
  </si>
  <si>
    <t>M2AR-MTN/M1 TSI/GE</t>
  </si>
  <si>
    <t xml:space="preserve">Teulière </t>
  </si>
  <si>
    <t>Teulière 4.5</t>
  </si>
  <si>
    <t>Paccot 3</t>
  </si>
  <si>
    <t>Coppens</t>
  </si>
  <si>
    <t>Boyer 7,5</t>
  </si>
  <si>
    <t>Souchon 7,5</t>
  </si>
  <si>
    <t>Chateau 6</t>
  </si>
  <si>
    <t>45 mn
1h30</t>
  </si>
  <si>
    <t>Modélisation de mécanismes, machines et robots</t>
  </si>
  <si>
    <t>Gogu 8</t>
  </si>
  <si>
    <t>Fauroux 3</t>
  </si>
  <si>
    <t>Bouzgarrou 4</t>
  </si>
  <si>
    <t>Vision artificielle</t>
  </si>
  <si>
    <t>Intégration des capteurs pour la commande des systèmes robotiques</t>
  </si>
  <si>
    <t>Mezouar 18</t>
  </si>
  <si>
    <t>Corrales 12</t>
  </si>
  <si>
    <t>A
M
S</t>
  </si>
  <si>
    <t xml:space="preserve"> 
1h</t>
  </si>
  <si>
    <t>Marmoiton</t>
  </si>
  <si>
    <t>M2AR-MTN/GE</t>
  </si>
  <si>
    <t>Grimbichler 4,5</t>
  </si>
  <si>
    <t>Grimbichler 6</t>
  </si>
  <si>
    <t>Chevaldonne 4,5</t>
  </si>
  <si>
    <t>Blanc 4,5</t>
  </si>
  <si>
    <t>Morel 3</t>
  </si>
  <si>
    <t>Sontheimer 3</t>
  </si>
  <si>
    <t>Regnoux 6</t>
  </si>
  <si>
    <t>Regnoux 4,5</t>
  </si>
  <si>
    <t>Grondin 6</t>
  </si>
  <si>
    <t>Grondin 7,5</t>
  </si>
  <si>
    <t>Mohamad 4,5</t>
  </si>
  <si>
    <t>Bartoli 1,5</t>
  </si>
  <si>
    <t>Mohamad 1,5</t>
  </si>
  <si>
    <t>Bartoli 4,5</t>
  </si>
  <si>
    <t>Sarry 4,5</t>
  </si>
  <si>
    <t>Trassoudaine8</t>
  </si>
  <si>
    <t>Trassoudaine8.5</t>
  </si>
  <si>
    <t>Brunet 16.5x2</t>
  </si>
  <si>
    <t>Chateau 7,5</t>
  </si>
  <si>
    <t>M2 AR-MTN</t>
  </si>
  <si>
    <t>Lachenaud 18</t>
  </si>
  <si>
    <t xml:space="preserve">xx </t>
  </si>
  <si>
    <t>TER</t>
  </si>
  <si>
    <t>Z445BU05)</t>
  </si>
  <si>
    <t>Z445BU06</t>
  </si>
  <si>
    <t>Michel James</t>
  </si>
  <si>
    <t>Michel JAMES</t>
  </si>
  <si>
    <t>(Polytech)</t>
  </si>
  <si>
    <t>François BERRY</t>
  </si>
  <si>
    <t>Céline TEULIERE</t>
  </si>
  <si>
    <t>Omar AIT AIDER</t>
  </si>
  <si>
    <t>Benoit BOUDOUR</t>
  </si>
  <si>
    <t>ET+CC</t>
  </si>
  <si>
    <t>E+2TP</t>
  </si>
  <si>
    <t>Omar Ait AIDER</t>
  </si>
  <si>
    <t>Jocelyn SEROT</t>
  </si>
  <si>
    <t>Luca Maggiani</t>
  </si>
  <si>
    <t>David Grimblicher</t>
  </si>
  <si>
    <t>Berry</t>
  </si>
  <si>
    <t>2h
1h30</t>
  </si>
  <si>
    <t>L.Berry</t>
  </si>
  <si>
    <t>L. Trassoudaine</t>
  </si>
  <si>
    <t>Stockage et transfert de données</t>
  </si>
  <si>
    <t>VHDL avancé</t>
  </si>
  <si>
    <t>Apprentissage et Deep Learning</t>
  </si>
  <si>
    <t>Thierry CHÂTEAU</t>
  </si>
  <si>
    <t>E. Royer</t>
  </si>
  <si>
    <t>Modélisation System C</t>
  </si>
  <si>
    <t>Decorse 4.5</t>
  </si>
  <si>
    <t>Durand 10.5</t>
  </si>
  <si>
    <t>Thuilot 7.5x2</t>
  </si>
  <si>
    <t>Teulière 6</t>
  </si>
  <si>
    <t>Teulière  6</t>
  </si>
  <si>
    <t>Teulière 13.5</t>
  </si>
  <si>
    <t>Chateau 10</t>
  </si>
  <si>
    <t>Bonnet 7</t>
  </si>
  <si>
    <t>Kerroum 9</t>
  </si>
  <si>
    <t>Paladian 16</t>
  </si>
  <si>
    <t>ext 13</t>
  </si>
  <si>
    <t>O+A</t>
  </si>
  <si>
    <t>15'</t>
  </si>
  <si>
    <t>ANSALDO 7,5</t>
  </si>
  <si>
    <t>30 enlever 2*7,5h TD pour gestion projet 5CEM et Energie)</t>
  </si>
  <si>
    <t>Centeno 8</t>
  </si>
  <si>
    <t>Centeno 0</t>
  </si>
  <si>
    <t>Bonnet 10</t>
  </si>
  <si>
    <t>1357.5</t>
  </si>
  <si>
    <t>1247.5+19,5x2+19,5x2+16+16</t>
  </si>
  <si>
    <t>CJP</t>
  </si>
  <si>
    <t>1540CM16</t>
  </si>
  <si>
    <t>Radiobiologie</t>
  </si>
  <si>
    <t>1540CM15</t>
  </si>
  <si>
    <t>Dosimétrie III</t>
  </si>
  <si>
    <t>1540CM14</t>
  </si>
  <si>
    <t>Dosimétrie II</t>
  </si>
  <si>
    <t>Bordy (CEA)</t>
  </si>
  <si>
    <t>1540CM13</t>
  </si>
  <si>
    <t>Dosimétrie I</t>
  </si>
  <si>
    <t>E/1h30
O/30 mn</t>
  </si>
  <si>
    <t>Dosimétrie / Radiobiologie
1540CU06</t>
  </si>
  <si>
    <t>Leger (UFR Math)</t>
  </si>
  <si>
    <t>1540CM12</t>
  </si>
  <si>
    <t>Imagerie médicale III</t>
  </si>
  <si>
    <t>Tilmant (ISIMA)</t>
  </si>
  <si>
    <t>1540CM11</t>
  </si>
  <si>
    <t>Imagerie médicale II</t>
  </si>
  <si>
    <t>1540CM10</t>
  </si>
  <si>
    <t>Imagerie médicale I</t>
  </si>
  <si>
    <t>Imagerie Médicale
1540CU05</t>
  </si>
  <si>
    <t>Chabert (TA)</t>
  </si>
  <si>
    <t>Physique des Réacteurs III</t>
  </si>
  <si>
    <t>Bernard (CEA)</t>
  </si>
  <si>
    <t>Palau (CEA)</t>
  </si>
  <si>
    <t>Physique des Réacteurs II</t>
  </si>
  <si>
    <t>1540CM09</t>
  </si>
  <si>
    <t>Microscope électronique</t>
  </si>
  <si>
    <t>Cassette (CEA)</t>
  </si>
  <si>
    <t>1540CM08</t>
  </si>
  <si>
    <t>Métrologie de la radioactivité</t>
  </si>
  <si>
    <t>A + E</t>
  </si>
  <si>
    <t>Perrin (EDF)</t>
  </si>
  <si>
    <t>1540CM07</t>
  </si>
  <si>
    <t>Radioprotection en IN II</t>
  </si>
  <si>
    <t>Propriétés, utilisation et applications des rayonnements
1540CU03</t>
  </si>
  <si>
    <t>Maigne</t>
  </si>
  <si>
    <t>1540CM06</t>
  </si>
  <si>
    <t>Simulation monte carlo</t>
  </si>
  <si>
    <t>1540CM05</t>
  </si>
  <si>
    <t>Code déterministe Apollo</t>
  </si>
  <si>
    <t>1540CM04</t>
  </si>
  <si>
    <t>Code monte carlo tripoli</t>
  </si>
  <si>
    <t>Intro Code monte carlo tripoli</t>
  </si>
  <si>
    <t>Simulation - Modélisation
1540CU02</t>
  </si>
  <si>
    <t>Neutronique II</t>
  </si>
  <si>
    <t>1540CM03</t>
  </si>
  <si>
    <t>Lasers</t>
  </si>
  <si>
    <t>1540CM02</t>
  </si>
  <si>
    <t>Noyaux et particules</t>
  </si>
  <si>
    <t>1540CM01</t>
  </si>
  <si>
    <t>Physique subatomique II</t>
  </si>
  <si>
    <t>Physique des rayonnements III
1540CU01</t>
  </si>
  <si>
    <t>1440BM10</t>
  </si>
  <si>
    <t>TP piltoage réacteur nucl.</t>
  </si>
  <si>
    <t>1440BM09</t>
  </si>
  <si>
    <t>TP coïncidence et acquisition</t>
  </si>
  <si>
    <t>1440BM08</t>
  </si>
  <si>
    <t>Physique médicale</t>
  </si>
  <si>
    <t>1440BM07</t>
  </si>
  <si>
    <t>Physique des semi-conduct</t>
  </si>
  <si>
    <t>1440BM06</t>
  </si>
  <si>
    <t>Electromagnétisme</t>
  </si>
  <si>
    <t>1440BM05</t>
  </si>
  <si>
    <t>Accélérateurs</t>
  </si>
  <si>
    <t>Physique médicale et expérimentation
1440BU02</t>
  </si>
  <si>
    <t>1440BM04</t>
  </si>
  <si>
    <t>Physique statistique</t>
  </si>
  <si>
    <t>1440BM03</t>
  </si>
  <si>
    <t>Neutronique</t>
  </si>
  <si>
    <t>Busato</t>
  </si>
  <si>
    <t>1440BM02</t>
  </si>
  <si>
    <t>Détection des particules</t>
  </si>
  <si>
    <t>1440BM01</t>
  </si>
  <si>
    <t>Interaction des particules</t>
  </si>
  <si>
    <t>Détection et interaction de particules
1440BU01</t>
  </si>
  <si>
    <t>1440AM15</t>
  </si>
  <si>
    <t>Détection / TP Compton</t>
  </si>
  <si>
    <t>1440AM14</t>
  </si>
  <si>
    <t>TP Génie 2000</t>
  </si>
  <si>
    <t>1440AM13</t>
  </si>
  <si>
    <t>TP sonde alpha</t>
  </si>
  <si>
    <t>1440AM12</t>
  </si>
  <si>
    <t>TP parcours des alpha</t>
  </si>
  <si>
    <t>E + A</t>
  </si>
  <si>
    <t>1440AM11</t>
  </si>
  <si>
    <t>Simulation et radioprotect.</t>
  </si>
  <si>
    <t>Viey (ABGX)</t>
  </si>
  <si>
    <t>E+A</t>
  </si>
  <si>
    <t>Figueras (CHU)</t>
  </si>
  <si>
    <t>1440AM10</t>
  </si>
  <si>
    <t>Eléments techniques en RP</t>
  </si>
  <si>
    <t>Radioprotection et expérimentation
1440AU05</t>
  </si>
  <si>
    <t>1440AM09</t>
  </si>
  <si>
    <t>Intro aux méthodes MC</t>
  </si>
  <si>
    <t>A + S</t>
  </si>
  <si>
    <t>1440AM08</t>
  </si>
  <si>
    <t>Modélisation SL en IN II</t>
  </si>
  <si>
    <t>1440AM07</t>
  </si>
  <si>
    <t>Modélisation SL en IN I</t>
  </si>
  <si>
    <t>Outils pour la modélisation
1440AU04</t>
  </si>
  <si>
    <t>Méthodes mathématiques pour l’Ingénierie Nucléaire II</t>
  </si>
  <si>
    <t>1440AM06</t>
  </si>
  <si>
    <t>Physique des réacteurs</t>
  </si>
  <si>
    <t>1440AM05</t>
  </si>
  <si>
    <t>Physique du solide</t>
  </si>
  <si>
    <t>1440AM04</t>
  </si>
  <si>
    <t>IPQR</t>
  </si>
  <si>
    <t>Physique des rayonnement II
1440AU03</t>
  </si>
  <si>
    <t>Méthodes mathématiques pour l’Ingénierie Nucléaire I</t>
  </si>
  <si>
    <t>1440AM03</t>
  </si>
  <si>
    <t>1440AM02</t>
  </si>
  <si>
    <t>Mécanique quantique</t>
  </si>
  <si>
    <t>1440AM01</t>
  </si>
  <si>
    <t>Physique subatomique</t>
  </si>
  <si>
    <t>Physique des rayonnements I
1440AU02</t>
  </si>
  <si>
    <t>ECTS</t>
  </si>
  <si>
    <t>industriel 14</t>
  </si>
  <si>
    <t>EC2: Gestion de projet (commun avec mecatronique)</t>
  </si>
  <si>
    <t>Lachenaud 9</t>
  </si>
  <si>
    <t>Lachenaud 4</t>
  </si>
  <si>
    <t>EC1: Culture entreprise 1 (commun avec CEM)</t>
  </si>
  <si>
    <t>?</t>
  </si>
  <si>
    <t>O
E</t>
  </si>
  <si>
    <t>ZASCAU02</t>
  </si>
  <si>
    <t>Industriel (Pagnac): 20</t>
  </si>
  <si>
    <t>Labesse Jied: 10</t>
  </si>
  <si>
    <t>1541CU08</t>
  </si>
  <si>
    <t>1541CU07</t>
  </si>
  <si>
    <t>1541CU06</t>
  </si>
  <si>
    <t xml:space="preserve">
1,5h</t>
  </si>
  <si>
    <t>TP
E</t>
  </si>
  <si>
    <t>30
70</t>
  </si>
  <si>
    <t>1541CU05</t>
  </si>
  <si>
    <t>1541CU04</t>
  </si>
  <si>
    <t>1541CM05</t>
  </si>
  <si>
    <t>Dynamique expérim.</t>
  </si>
  <si>
    <t>Clair (6)</t>
  </si>
  <si>
    <t>Z542CM03</t>
  </si>
  <si>
    <t>photomécanique (GC)</t>
  </si>
  <si>
    <t>Méca expérimentale (12hCM+6hTD mutualisé avec GC)
1541CU03</t>
  </si>
  <si>
    <t>(n'est plus mutualisé)</t>
  </si>
  <si>
    <t>1541CU02</t>
  </si>
  <si>
    <t>Fiabilité des structures et des systèmes (propre meca)
1541CU02</t>
  </si>
  <si>
    <t>1541CM03</t>
  </si>
  <si>
    <t>Rupture</t>
  </si>
  <si>
    <t>Robert 4,5</t>
  </si>
  <si>
    <t>robert 4,5</t>
  </si>
  <si>
    <t>1541CM02</t>
  </si>
  <si>
    <t>Fatigue</t>
  </si>
  <si>
    <t>moutou-pitti 4,5</t>
  </si>
  <si>
    <t>1541CM01</t>
  </si>
  <si>
    <t>Endommagement</t>
  </si>
  <si>
    <t>Destrebecq 5</t>
  </si>
  <si>
    <t>Destrebecq 6</t>
  </si>
  <si>
    <t>Endommagement, fatigue et rupture
1541CU01 (commun avec GC)</t>
  </si>
  <si>
    <t>30 mn
1h</t>
  </si>
  <si>
    <t xml:space="preserve">Blaysat (24) </t>
  </si>
  <si>
    <t>1441BM02</t>
  </si>
  <si>
    <t>M</t>
  </si>
  <si>
    <t>1441BM01</t>
  </si>
  <si>
    <t>Module appliqué 3
1441BU03</t>
  </si>
  <si>
    <t>1441BU02</t>
  </si>
  <si>
    <t>Z442BU01</t>
  </si>
  <si>
    <t>Probabilités et stat.</t>
  </si>
  <si>
    <t>3h</t>
  </si>
  <si>
    <t>1441BU01</t>
  </si>
  <si>
    <t>Mecanique des Matériaux</t>
  </si>
  <si>
    <t>30 min</t>
  </si>
  <si>
    <t>1,5 h</t>
  </si>
  <si>
    <t>Z442AM04</t>
  </si>
  <si>
    <t>Méthodes num.</t>
  </si>
  <si>
    <t>D. Clair (12)</t>
  </si>
  <si>
    <t>Z442AM03</t>
  </si>
  <si>
    <t>Module appliqué 2
Z442AU06</t>
  </si>
  <si>
    <t>B. Blaysat (16)</t>
  </si>
  <si>
    <t>Z442AM02</t>
  </si>
  <si>
    <t>Z442AM01</t>
  </si>
  <si>
    <t>Module appliqué 1
Z442AU05</t>
  </si>
  <si>
    <t>Blaysat 30</t>
  </si>
  <si>
    <t>Z442AU04</t>
  </si>
  <si>
    <t>RDM (mutualisé avec GC)</t>
  </si>
  <si>
    <t>EC2: EF2</t>
  </si>
  <si>
    <t>EC1: EF1 (mutualisé avec GC)</t>
  </si>
  <si>
    <t>12          18</t>
  </si>
  <si>
    <t>Z442AU03               2EC?</t>
  </si>
  <si>
    <t>EC2: Dyn2</t>
  </si>
  <si>
    <t>EC1: Dyn1 (mutualisé avec GC)</t>
  </si>
  <si>
    <t>Z442AU02        2EC?</t>
  </si>
  <si>
    <t>Dynamique des structures</t>
  </si>
  <si>
    <t>Z442AU01</t>
  </si>
  <si>
    <t>Analyse numérique (mutualisé avec GC)</t>
  </si>
  <si>
    <t>Méca expérimentale (12hCM+3hTD mutualisé avec GC)
1541CU03</t>
  </si>
  <si>
    <t>1541CM04</t>
  </si>
  <si>
    <t>Fiabilité (Méca)</t>
  </si>
  <si>
    <t>Z542CM01</t>
  </si>
  <si>
    <t>Fiabilité (GC)</t>
  </si>
  <si>
    <t>Fiabilité des structures et des systèmes (12hCM avec GC)
1541CU02</t>
  </si>
  <si>
    <t>Endommagement, fatigue et rupture
1541CU01</t>
  </si>
  <si>
    <t>/Yang</t>
  </si>
  <si>
    <t>Henry/Michel</t>
  </si>
  <si>
    <t>Meca des Matériaux</t>
  </si>
  <si>
    <t>Remarque : pour les 3 UE cours Polytech 1, 2 et 3, merci de bien renseigner pour chaque étudiant les UE choisies. Elle seront données courant octobre.</t>
  </si>
  <si>
    <t>Mutualisé  masters SPI</t>
  </si>
  <si>
    <t>P. Fourtin  (7,33)</t>
  </si>
  <si>
    <t>Gestion de  projet</t>
  </si>
  <si>
    <t>Lachenaud(12)</t>
  </si>
  <si>
    <t>Lachenaud (4)</t>
  </si>
  <si>
    <t>M +S</t>
  </si>
  <si>
    <t>Mutualisé Polytech 5AGC</t>
  </si>
  <si>
    <t>Au choix parmi 50 UP et/ou 4 OT pour les double cursus</t>
  </si>
  <si>
    <t>cours polytech 3</t>
  </si>
  <si>
    <t>cours polytech2</t>
  </si>
  <si>
    <t>cours polytech 1</t>
  </si>
  <si>
    <t>Baconnet 4</t>
  </si>
  <si>
    <t>Z542CM07</t>
  </si>
  <si>
    <t>Milieux granulaires</t>
  </si>
  <si>
    <t>Z542CM06</t>
  </si>
  <si>
    <t>Materiaux biosourcés</t>
  </si>
  <si>
    <t>Amziane 8</t>
  </si>
  <si>
    <r>
      <t>matériaux biosourcés</t>
    </r>
    <r>
      <rPr>
        <sz val="11"/>
        <color rgb="FF000000"/>
        <rFont val="Calibri"/>
      </rPr>
      <t xml:space="preserve"> et milieux granulaires</t>
    </r>
    <r>
      <rPr>
        <sz val="11"/>
        <color rgb="FF000000"/>
        <rFont val="Calibri"/>
        <family val="2"/>
      </rPr>
      <t xml:space="preserve">
Z542CU03</t>
    </r>
  </si>
  <si>
    <t>Z542CM05</t>
  </si>
  <si>
    <t>Séisme</t>
  </si>
  <si>
    <t>Z542CM04</t>
  </si>
  <si>
    <r>
      <rPr>
        <sz val="11"/>
        <color rgb="FF000000"/>
        <rFont val="Calibri"/>
      </rPr>
      <t>Assemblage/structures- séismes</t>
    </r>
    <r>
      <rPr>
        <sz val="11"/>
        <color rgb="FF000000"/>
        <rFont val="Calibri"/>
        <family val="2"/>
      </rPr>
      <t xml:space="preserve">
Z542CU02</t>
    </r>
  </si>
  <si>
    <t>Toussaint 2X3h</t>
  </si>
  <si>
    <t>Mutualisé méca</t>
  </si>
  <si>
    <t>Méca expérimentale</t>
  </si>
  <si>
    <r>
      <t xml:space="preserve">méca expérimentale </t>
    </r>
    <r>
      <rPr>
        <sz val="11"/>
        <color rgb="FF000000"/>
        <rFont val="Calibri"/>
      </rPr>
      <t>: mesures de champs et instrumentation</t>
    </r>
    <r>
      <rPr>
        <sz val="11"/>
        <color rgb="FF000000"/>
        <rFont val="Calibri"/>
        <family val="2"/>
      </rPr>
      <t xml:space="preserve">
1541CU03</t>
    </r>
  </si>
  <si>
    <t xml:space="preserve">Talon </t>
  </si>
  <si>
    <t>Z542CM02</t>
  </si>
  <si>
    <t>Gestion et durée de vie</t>
  </si>
  <si>
    <r>
      <t>1</t>
    </r>
    <r>
      <rPr>
        <sz val="11"/>
        <color rgb="FF000000"/>
        <rFont val="Calibri"/>
      </rPr>
      <t>,5h</t>
    </r>
  </si>
  <si>
    <t xml:space="preserve">Bacconnet </t>
  </si>
  <si>
    <t>Fiabilité GC</t>
  </si>
  <si>
    <r>
      <t xml:space="preserve">fiabilité </t>
    </r>
    <r>
      <rPr>
        <sz val="11"/>
        <color rgb="FF000000"/>
        <rFont val="Calibri"/>
      </rPr>
      <t>des ouvrages</t>
    </r>
    <r>
      <rPr>
        <sz val="11"/>
        <color rgb="FF000000"/>
        <rFont val="Calibri"/>
        <family val="2"/>
      </rPr>
      <t xml:space="preserve">
Z542CU01</t>
    </r>
  </si>
  <si>
    <t>Mutualisé Méca</t>
  </si>
  <si>
    <t>Mutualisé masters SPI</t>
  </si>
  <si>
    <t>Bouchaïr (8)</t>
  </si>
  <si>
    <t>Projet encadré Construction métallique</t>
  </si>
  <si>
    <t>Amziane (8)</t>
  </si>
  <si>
    <t>Projet encadré Béton armé</t>
  </si>
  <si>
    <t>Oulboukhitine (12)</t>
  </si>
  <si>
    <t>Projet thermique</t>
  </si>
  <si>
    <t>Module appliqué
Z442BU06</t>
  </si>
  <si>
    <t>Z442BU04</t>
  </si>
  <si>
    <t xml:space="preserve">Construction métallique
</t>
  </si>
  <si>
    <t>Doctorant</t>
  </si>
  <si>
    <t>Amziane</t>
  </si>
  <si>
    <t>Z442BU03</t>
  </si>
  <si>
    <t>Ouldboukhitine</t>
  </si>
  <si>
    <t>Z442BM02</t>
  </si>
  <si>
    <t>Polytech MORVAN mutualisé Polytech (10,5)</t>
  </si>
  <si>
    <t>Z442BM01</t>
  </si>
  <si>
    <t xml:space="preserve">Méca des sols
</t>
  </si>
  <si>
    <t>Robot</t>
  </si>
  <si>
    <t>30min</t>
  </si>
  <si>
    <t>actions</t>
  </si>
  <si>
    <t>sauf les TP</t>
  </si>
  <si>
    <t>Auslender 12</t>
  </si>
  <si>
    <t>Z442AU03</t>
  </si>
  <si>
    <t>Méthode des Eléments finis</t>
  </si>
  <si>
    <t>Z442AU02</t>
  </si>
  <si>
    <t>S1 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</si>
</sst>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rgb="FF000000"/>
      <name val="Calibri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0"/>
      <color rgb="FFFFFFFF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11"/>
      <name val="Calibri"/>
      <family val="2"/>
      <charset val="1"/>
    </font>
    <font>
      <sz val="11"/>
      <color rgb="FF000000"/>
      <name val="Calibri"/>
    </font>
    <font>
      <sz val="11"/>
      <name val="Calibri"/>
    </font>
    <font>
      <strike/>
      <sz val="11"/>
      <color rgb="FF000000"/>
      <name val="Calibri"/>
    </font>
    <font>
      <b/>
      <sz val="10"/>
      <color rgb="FFFFFFFF"/>
      <name val="Calibri"/>
    </font>
    <font>
      <b/>
      <sz val="11"/>
      <color rgb="FFFFFFFF"/>
      <name val="Calibri"/>
    </font>
    <font>
      <b/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color rgb="FFFF0000"/>
      <name val="Calibri"/>
      <family val="2"/>
    </font>
    <font>
      <sz val="9"/>
      <color rgb="FFFF0000"/>
      <name val="Calibri"/>
      <family val="2"/>
    </font>
    <font>
      <sz val="9"/>
      <color rgb="FF000000"/>
      <name val="Calibri"/>
    </font>
    <font>
      <sz val="11"/>
      <color rgb="FF000000"/>
      <name val="Arial"/>
    </font>
    <font>
      <b/>
      <sz val="16"/>
      <color rgb="FF000000"/>
      <name val="Calibri"/>
    </font>
  </fonts>
  <fills count="32">
    <fill>
      <patternFill patternType="none"/>
    </fill>
    <fill>
      <patternFill patternType="gray125"/>
    </fill>
    <fill>
      <patternFill patternType="solid">
        <fgColor rgb="FF31849B"/>
        <bgColor rgb="FF31849B"/>
      </patternFill>
    </fill>
    <fill>
      <patternFill patternType="solid">
        <fgColor rgb="FFEBBAFF"/>
        <bgColor rgb="FFEBBAFF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rgb="FFEBBAFF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rgb="FF9933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dotted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thin">
        <color auto="1"/>
      </bottom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7">
    <xf numFmtId="0" fontId="0" fillId="0" borderId="0" xfId="0" applyFont="1" applyAlignment="1"/>
    <xf numFmtId="0" fontId="0" fillId="0" borderId="0" xfId="0" applyFont="1" applyAlignment="1"/>
    <xf numFmtId="0" fontId="2" fillId="0" borderId="6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4" xfId="0" applyFont="1" applyBorder="1"/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textRotation="90"/>
    </xf>
    <xf numFmtId="0" fontId="0" fillId="0" borderId="7" xfId="0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6" borderId="10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14" xfId="0" applyFont="1" applyBorder="1"/>
    <xf numFmtId="0" fontId="2" fillId="0" borderId="15" xfId="0" applyFont="1" applyBorder="1"/>
    <xf numFmtId="0" fontId="0" fillId="0" borderId="18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21" xfId="0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2" fillId="0" borderId="8" xfId="0" applyFont="1" applyBorder="1"/>
    <xf numFmtId="0" fontId="0" fillId="0" borderId="2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15" borderId="18" xfId="0" applyFont="1" applyFill="1" applyBorder="1" applyAlignment="1">
      <alignment horizontal="center" vertical="center" wrapText="1"/>
    </xf>
    <xf numFmtId="0" fontId="0" fillId="7" borderId="24" xfId="0" applyFont="1" applyFill="1" applyBorder="1" applyAlignment="1">
      <alignment horizontal="center" vertical="center" wrapText="1"/>
    </xf>
    <xf numFmtId="0" fontId="0" fillId="7" borderId="21" xfId="0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0" fillId="0" borderId="30" xfId="0" applyFont="1" applyBorder="1" applyAlignment="1"/>
    <xf numFmtId="0" fontId="0" fillId="0" borderId="33" xfId="0" applyFont="1" applyBorder="1" applyAlignment="1"/>
    <xf numFmtId="0" fontId="2" fillId="0" borderId="21" xfId="0" applyFont="1" applyBorder="1" applyAlignment="1">
      <alignment horizontal="left"/>
    </xf>
    <xf numFmtId="0" fontId="0" fillId="0" borderId="46" xfId="0" applyFont="1" applyBorder="1" applyAlignment="1"/>
    <xf numFmtId="0" fontId="0" fillId="0" borderId="50" xfId="0" applyFont="1" applyBorder="1" applyAlignment="1"/>
    <xf numFmtId="0" fontId="0" fillId="0" borderId="31" xfId="0" applyFont="1" applyBorder="1" applyAlignment="1"/>
    <xf numFmtId="0" fontId="0" fillId="0" borderId="1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8" xfId="0" applyFont="1" applyBorder="1"/>
    <xf numFmtId="0" fontId="0" fillId="0" borderId="39" xfId="0" applyFont="1" applyBorder="1" applyAlignment="1"/>
    <xf numFmtId="0" fontId="0" fillId="0" borderId="53" xfId="0" applyFont="1" applyBorder="1" applyAlignment="1"/>
    <xf numFmtId="0" fontId="0" fillId="0" borderId="43" xfId="0" applyFont="1" applyBorder="1" applyAlignment="1"/>
    <xf numFmtId="0" fontId="0" fillId="0" borderId="44" xfId="0" applyFont="1" applyBorder="1" applyAlignment="1"/>
    <xf numFmtId="0" fontId="0" fillId="0" borderId="47" xfId="0" applyFont="1" applyBorder="1" applyAlignment="1"/>
    <xf numFmtId="0" fontId="0" fillId="0" borderId="37" xfId="0" applyFont="1" applyBorder="1" applyAlignment="1"/>
    <xf numFmtId="0" fontId="0" fillId="0" borderId="54" xfId="0" applyFont="1" applyBorder="1" applyAlignment="1"/>
    <xf numFmtId="0" fontId="0" fillId="0" borderId="55" xfId="0" applyFont="1" applyBorder="1" applyAlignment="1"/>
    <xf numFmtId="0" fontId="0" fillId="0" borderId="5" xfId="0" applyFont="1" applyBorder="1" applyAlignment="1"/>
    <xf numFmtId="0" fontId="0" fillId="0" borderId="32" xfId="0" applyFont="1" applyBorder="1" applyAlignment="1"/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21" xfId="0" applyFont="1" applyBorder="1"/>
    <xf numFmtId="0" fontId="0" fillId="0" borderId="9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2" fillId="0" borderId="8" xfId="0" applyFont="1" applyBorder="1"/>
    <xf numFmtId="0" fontId="0" fillId="0" borderId="0" xfId="0" applyFont="1" applyBorder="1" applyAlignment="1"/>
    <xf numFmtId="0" fontId="0" fillId="0" borderId="0" xfId="0" applyFont="1" applyFill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2" fillId="0" borderId="21" xfId="0" applyFont="1" applyBorder="1"/>
    <xf numFmtId="0" fontId="0" fillId="0" borderId="21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24" borderId="9" xfId="0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 wrapText="1"/>
    </xf>
    <xf numFmtId="0" fontId="0" fillId="24" borderId="11" xfId="0" applyFont="1" applyFill="1" applyBorder="1" applyAlignment="1">
      <alignment horizontal="center" vertical="center" wrapText="1"/>
    </xf>
    <xf numFmtId="0" fontId="15" fillId="24" borderId="10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21" xfId="0" applyFont="1" applyBorder="1"/>
    <xf numFmtId="0" fontId="0" fillId="0" borderId="9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2" fillId="0" borderId="8" xfId="0" applyFont="1" applyBorder="1"/>
    <xf numFmtId="0" fontId="0" fillId="24" borderId="6" xfId="0" applyFont="1" applyFill="1" applyBorder="1" applyAlignment="1">
      <alignment horizontal="center" vertical="center" wrapText="1"/>
    </xf>
    <xf numFmtId="0" fontId="0" fillId="24" borderId="5" xfId="0" applyFont="1" applyFill="1" applyBorder="1" applyAlignment="1">
      <alignment horizontal="center" vertical="center" wrapText="1"/>
    </xf>
    <xf numFmtId="0" fontId="0" fillId="24" borderId="18" xfId="0" applyFont="1" applyFill="1" applyBorder="1" applyAlignment="1">
      <alignment horizontal="center" vertical="center" wrapText="1"/>
    </xf>
    <xf numFmtId="0" fontId="0" fillId="24" borderId="1" xfId="0" applyFont="1" applyFill="1" applyBorder="1" applyAlignment="1">
      <alignment horizontal="center" vertical="center"/>
    </xf>
    <xf numFmtId="0" fontId="2" fillId="24" borderId="21" xfId="0" applyFont="1" applyFill="1" applyBorder="1"/>
    <xf numFmtId="0" fontId="0" fillId="24" borderId="24" xfId="0" applyFont="1" applyFill="1" applyBorder="1" applyAlignment="1">
      <alignment horizontal="center" vertical="center" wrapText="1"/>
    </xf>
    <xf numFmtId="0" fontId="2" fillId="24" borderId="8" xfId="0" applyFont="1" applyFill="1" applyBorder="1"/>
    <xf numFmtId="0" fontId="0" fillId="24" borderId="12" xfId="0" applyFont="1" applyFill="1" applyBorder="1" applyAlignment="1">
      <alignment horizontal="center" vertical="center" wrapText="1"/>
    </xf>
    <xf numFmtId="0" fontId="0" fillId="24" borderId="19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2" fillId="0" borderId="33" xfId="0" applyFont="1" applyBorder="1"/>
    <xf numFmtId="0" fontId="0" fillId="24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4" fillId="0" borderId="21" xfId="0" applyFont="1" applyBorder="1"/>
    <xf numFmtId="0" fontId="0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21" xfId="0" applyFont="1" applyBorder="1"/>
    <xf numFmtId="0" fontId="0" fillId="0" borderId="9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2" fillId="0" borderId="8" xfId="0" applyFont="1" applyBorder="1"/>
    <xf numFmtId="0" fontId="0" fillId="24" borderId="1" xfId="0" applyFont="1" applyFill="1" applyBorder="1" applyAlignment="1">
      <alignment horizontal="center" vertical="center" wrapText="1"/>
    </xf>
    <xf numFmtId="0" fontId="2" fillId="24" borderId="10" xfId="0" applyFont="1" applyFill="1" applyBorder="1"/>
    <xf numFmtId="0" fontId="2" fillId="24" borderId="6" xfId="0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5" fillId="24" borderId="0" xfId="0" applyFont="1" applyFill="1" applyAlignment="1"/>
    <xf numFmtId="0" fontId="14" fillId="24" borderId="21" xfId="0" applyFont="1" applyFill="1" applyBorder="1"/>
    <xf numFmtId="0" fontId="0" fillId="27" borderId="1" xfId="0" applyFont="1" applyFill="1" applyBorder="1" applyAlignment="1">
      <alignment horizontal="center" vertical="center"/>
    </xf>
    <xf numFmtId="0" fontId="2" fillId="27" borderId="10" xfId="0" applyFont="1" applyFill="1" applyBorder="1"/>
    <xf numFmtId="0" fontId="2" fillId="27" borderId="6" xfId="0" applyFont="1" applyFill="1" applyBorder="1"/>
    <xf numFmtId="0" fontId="0" fillId="24" borderId="0" xfId="0" applyFill="1"/>
    <xf numFmtId="0" fontId="0" fillId="0" borderId="5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21" xfId="0" applyFont="1" applyFill="1" applyBorder="1"/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8" xfId="0" applyFont="1" applyFill="1" applyBorder="1"/>
    <xf numFmtId="0" fontId="0" fillId="0" borderId="6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2" fillId="0" borderId="21" xfId="0" applyFont="1" applyFill="1" applyBorder="1" applyAlignment="1">
      <alignment horizontal="center"/>
    </xf>
    <xf numFmtId="0" fontId="14" fillId="0" borderId="21" xfId="0" applyFont="1" applyFill="1" applyBorder="1"/>
    <xf numFmtId="0" fontId="0" fillId="24" borderId="0" xfId="0" applyFont="1" applyFill="1" applyAlignment="1"/>
    <xf numFmtId="0" fontId="0" fillId="24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24" borderId="21" xfId="0" applyFont="1" applyFill="1" applyBorder="1" applyAlignment="1">
      <alignment horizontal="center" vertical="center" wrapText="1"/>
    </xf>
    <xf numFmtId="0" fontId="0" fillId="24" borderId="5" xfId="0" applyFont="1" applyFill="1" applyBorder="1" applyAlignment="1">
      <alignment horizontal="center" vertical="center" wrapText="1"/>
    </xf>
    <xf numFmtId="0" fontId="0" fillId="24" borderId="18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2" fillId="0" borderId="21" xfId="0" applyFont="1" applyBorder="1"/>
    <xf numFmtId="0" fontId="0" fillId="0" borderId="18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8" xfId="0" applyFont="1" applyBorder="1" applyAlignment="1"/>
    <xf numFmtId="0" fontId="15" fillId="0" borderId="5" xfId="0" applyFont="1" applyBorder="1" applyAlignment="1">
      <alignment horizontal="center" vertical="center" wrapText="1"/>
    </xf>
    <xf numFmtId="0" fontId="14" fillId="0" borderId="21" xfId="0" applyFont="1" applyBorder="1"/>
    <xf numFmtId="0" fontId="14" fillId="0" borderId="8" xfId="0" applyFont="1" applyBorder="1"/>
    <xf numFmtId="0" fontId="0" fillId="0" borderId="33" xfId="0" applyFont="1" applyBorder="1" applyAlignment="1">
      <alignment horizontal="center" vertical="center" wrapText="1"/>
    </xf>
    <xf numFmtId="0" fontId="0" fillId="24" borderId="5" xfId="0" applyFont="1" applyFill="1" applyBorder="1" applyAlignment="1">
      <alignment horizontal="center" vertical="center" wrapText="1"/>
    </xf>
    <xf numFmtId="0" fontId="0" fillId="24" borderId="18" xfId="0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24" borderId="21" xfId="0" applyFont="1" applyFill="1" applyBorder="1" applyAlignment="1">
      <alignment horizontal="center" vertical="center" wrapText="1"/>
    </xf>
    <xf numFmtId="0" fontId="15" fillId="24" borderId="24" xfId="0" applyFont="1" applyFill="1" applyBorder="1" applyAlignment="1">
      <alignment horizontal="center" vertical="center" wrapText="1"/>
    </xf>
    <xf numFmtId="0" fontId="15" fillId="24" borderId="5" xfId="0" applyFont="1" applyFill="1" applyBorder="1" applyAlignment="1">
      <alignment horizontal="left" vertical="center" wrapText="1"/>
    </xf>
    <xf numFmtId="0" fontId="15" fillId="24" borderId="2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24" borderId="18" xfId="0" applyFont="1" applyFill="1" applyBorder="1" applyAlignment="1">
      <alignment horizontal="center" vertical="center" wrapText="1"/>
    </xf>
    <xf numFmtId="0" fontId="15" fillId="24" borderId="5" xfId="0" applyFont="1" applyFill="1" applyBorder="1" applyAlignment="1">
      <alignment horizontal="center" vertical="center" wrapText="1"/>
    </xf>
    <xf numFmtId="0" fontId="15" fillId="24" borderId="19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4" fillId="24" borderId="21" xfId="0" applyFont="1" applyFill="1" applyBorder="1"/>
    <xf numFmtId="0" fontId="20" fillId="29" borderId="30" xfId="0" applyFont="1" applyFill="1" applyBorder="1" applyAlignment="1">
      <alignment horizontal="center" vertical="center" wrapText="1"/>
    </xf>
    <xf numFmtId="0" fontId="20" fillId="29" borderId="29" xfId="0" applyFont="1" applyFill="1" applyBorder="1" applyAlignment="1">
      <alignment horizontal="center" vertical="center" wrapText="1"/>
    </xf>
    <xf numFmtId="0" fontId="0" fillId="29" borderId="30" xfId="0" applyFont="1" applyFill="1" applyBorder="1" applyAlignment="1">
      <alignment horizontal="center" vertical="center" wrapText="1"/>
    </xf>
    <xf numFmtId="0" fontId="15" fillId="24" borderId="9" xfId="0" applyFont="1" applyFill="1" applyBorder="1" applyAlignment="1">
      <alignment horizontal="center" vertical="center" wrapText="1"/>
    </xf>
    <xf numFmtId="0" fontId="15" fillId="24" borderId="1" xfId="0" applyFont="1" applyFill="1" applyBorder="1" applyAlignment="1">
      <alignment horizontal="center" vertical="center" wrapText="1"/>
    </xf>
    <xf numFmtId="0" fontId="15" fillId="25" borderId="1" xfId="0" applyFont="1" applyFill="1" applyBorder="1" applyAlignment="1">
      <alignment horizontal="center" vertical="center" wrapText="1"/>
    </xf>
    <xf numFmtId="0" fontId="0" fillId="25" borderId="5" xfId="0" applyFont="1" applyFill="1" applyBorder="1" applyAlignment="1">
      <alignment horizontal="center" vertical="center" wrapText="1"/>
    </xf>
    <xf numFmtId="0" fontId="0" fillId="24" borderId="2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21" xfId="0" applyFont="1" applyBorder="1"/>
    <xf numFmtId="0" fontId="0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 wrapText="1"/>
    </xf>
    <xf numFmtId="0" fontId="2" fillId="0" borderId="8" xfId="0" applyFont="1" applyBorder="1"/>
    <xf numFmtId="0" fontId="0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14" fillId="0" borderId="21" xfId="0" applyFont="1" applyFill="1" applyBorder="1" applyAlignment="1">
      <alignment horizontal="center" vertical="center"/>
    </xf>
    <xf numFmtId="0" fontId="0" fillId="24" borderId="5" xfId="0" applyFont="1" applyFill="1" applyBorder="1" applyAlignment="1">
      <alignment horizontal="center" vertical="center" wrapText="1"/>
    </xf>
    <xf numFmtId="0" fontId="14" fillId="24" borderId="21" xfId="0" applyFont="1" applyFill="1" applyBorder="1"/>
    <xf numFmtId="0" fontId="14" fillId="24" borderId="8" xfId="0" applyFont="1" applyFill="1" applyBorder="1"/>
    <xf numFmtId="0" fontId="0" fillId="24" borderId="21" xfId="0" applyFont="1" applyFill="1" applyBorder="1" applyAlignment="1">
      <alignment horizontal="center" vertical="center" wrapText="1"/>
    </xf>
    <xf numFmtId="0" fontId="0" fillId="24" borderId="8" xfId="0" applyFont="1" applyFill="1" applyBorder="1" applyAlignment="1">
      <alignment horizontal="center" vertical="center" wrapText="1"/>
    </xf>
    <xf numFmtId="0" fontId="0" fillId="24" borderId="5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/>
    </xf>
    <xf numFmtId="0" fontId="0" fillId="24" borderId="1" xfId="0" applyFont="1" applyFill="1" applyBorder="1" applyAlignment="1">
      <alignment horizontal="center" vertical="center" wrapText="1"/>
    </xf>
    <xf numFmtId="0" fontId="0" fillId="24" borderId="5" xfId="0" applyFont="1" applyFill="1" applyBorder="1" applyAlignment="1">
      <alignment horizontal="center" vertical="center" wrapText="1"/>
    </xf>
    <xf numFmtId="0" fontId="0" fillId="24" borderId="2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2" fillId="0" borderId="14" xfId="0" applyFont="1" applyBorder="1"/>
    <xf numFmtId="0" fontId="0" fillId="5" borderId="21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24" borderId="21" xfId="0" applyFont="1" applyFill="1" applyBorder="1" applyAlignment="1">
      <alignment horizontal="center" vertical="center"/>
    </xf>
    <xf numFmtId="0" fontId="0" fillId="24" borderId="5" xfId="0" applyFont="1" applyFill="1" applyBorder="1" applyAlignment="1">
      <alignment horizontal="center" vertical="center"/>
    </xf>
    <xf numFmtId="0" fontId="0" fillId="24" borderId="5" xfId="0" applyFont="1" applyFill="1" applyBorder="1" applyAlignment="1">
      <alignment horizontal="center" vertical="center" wrapText="1"/>
    </xf>
    <xf numFmtId="0" fontId="0" fillId="24" borderId="21" xfId="0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8" fillId="24" borderId="5" xfId="0" applyFont="1" applyFill="1" applyBorder="1" applyAlignment="1">
      <alignment horizontal="center" vertical="center" wrapText="1"/>
    </xf>
    <xf numFmtId="0" fontId="2" fillId="29" borderId="29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4" fillId="0" borderId="21" xfId="0" applyFont="1" applyBorder="1"/>
    <xf numFmtId="0" fontId="14" fillId="0" borderId="8" xfId="0" applyFont="1" applyBorder="1"/>
    <xf numFmtId="0" fontId="0" fillId="3" borderId="5" xfId="0" applyFont="1" applyFill="1" applyBorder="1" applyAlignment="1">
      <alignment horizontal="center" vertical="center" wrapText="1"/>
    </xf>
    <xf numFmtId="0" fontId="0" fillId="3" borderId="2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3" borderId="38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6" xfId="0" applyFont="1" applyBorder="1"/>
    <xf numFmtId="0" fontId="0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2" fillId="0" borderId="15" xfId="0" applyFont="1" applyBorder="1"/>
    <xf numFmtId="0" fontId="0" fillId="3" borderId="1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0" fillId="0" borderId="3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12" borderId="5" xfId="0" applyFont="1" applyFill="1" applyBorder="1" applyAlignment="1">
      <alignment horizontal="center" vertical="center" wrapText="1"/>
    </xf>
    <xf numFmtId="0" fontId="11" fillId="12" borderId="20" xfId="0" applyFont="1" applyFill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11" fillId="13" borderId="20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19" borderId="5" xfId="0" applyFont="1" applyFill="1" applyBorder="1" applyAlignment="1">
      <alignment vertical="center" textRotation="90"/>
    </xf>
    <xf numFmtId="0" fontId="0" fillId="0" borderId="5" xfId="0" applyFont="1" applyBorder="1" applyAlignment="1">
      <alignment horizontal="center" vertical="center" textRotation="90"/>
    </xf>
    <xf numFmtId="0" fontId="0" fillId="0" borderId="21" xfId="0" applyFont="1" applyBorder="1" applyAlignment="1">
      <alignment horizontal="center" vertical="center" textRotation="90"/>
    </xf>
    <xf numFmtId="0" fontId="0" fillId="0" borderId="8" xfId="0" applyFont="1" applyBorder="1" applyAlignment="1">
      <alignment horizontal="center" vertical="center" textRotation="90"/>
    </xf>
    <xf numFmtId="0" fontId="15" fillId="0" borderId="22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textRotation="90"/>
    </xf>
    <xf numFmtId="0" fontId="2" fillId="0" borderId="8" xfId="0" applyFont="1" applyBorder="1"/>
    <xf numFmtId="0" fontId="0" fillId="24" borderId="21" xfId="0" applyFont="1" applyFill="1" applyBorder="1" applyAlignment="1">
      <alignment horizontal="center" vertical="center" wrapText="1"/>
    </xf>
    <xf numFmtId="0" fontId="0" fillId="25" borderId="21" xfId="0" applyFont="1" applyFill="1" applyBorder="1" applyAlignment="1">
      <alignment horizontal="center" vertical="center" wrapText="1"/>
    </xf>
    <xf numFmtId="0" fontId="19" fillId="28" borderId="30" xfId="0" applyFont="1" applyFill="1" applyBorder="1" applyAlignment="1">
      <alignment horizontal="center" vertical="center"/>
    </xf>
    <xf numFmtId="0" fontId="19" fillId="28" borderId="29" xfId="0" applyFont="1" applyFill="1" applyBorder="1" applyAlignment="1">
      <alignment horizontal="center" vertical="center"/>
    </xf>
    <xf numFmtId="0" fontId="19" fillId="28" borderId="33" xfId="0" applyFont="1" applyFill="1" applyBorder="1" applyAlignment="1">
      <alignment horizontal="center" vertical="center"/>
    </xf>
    <xf numFmtId="0" fontId="18" fillId="17" borderId="30" xfId="0" applyFont="1" applyFill="1" applyBorder="1" applyAlignment="1">
      <alignment horizontal="center" vertical="center"/>
    </xf>
    <xf numFmtId="0" fontId="18" fillId="17" borderId="29" xfId="0" applyFont="1" applyFill="1" applyBorder="1" applyAlignment="1">
      <alignment horizontal="center" vertical="center"/>
    </xf>
    <xf numFmtId="0" fontId="18" fillId="17" borderId="33" xfId="0" applyFont="1" applyFill="1" applyBorder="1" applyAlignment="1">
      <alignment horizontal="center" vertical="center"/>
    </xf>
    <xf numFmtId="0" fontId="0" fillId="24" borderId="5" xfId="0" applyFont="1" applyFill="1" applyBorder="1" applyAlignment="1">
      <alignment horizontal="center" vertical="center" wrapText="1"/>
    </xf>
    <xf numFmtId="0" fontId="14" fillId="24" borderId="21" xfId="0" applyFont="1" applyFill="1" applyBorder="1"/>
    <xf numFmtId="0" fontId="0" fillId="24" borderId="5" xfId="0" applyFont="1" applyFill="1" applyBorder="1" applyAlignment="1">
      <alignment horizontal="center" vertical="center"/>
    </xf>
    <xf numFmtId="0" fontId="2" fillId="24" borderId="21" xfId="0" applyFont="1" applyFill="1" applyBorder="1"/>
    <xf numFmtId="9" fontId="2" fillId="24" borderId="5" xfId="0" applyNumberFormat="1" applyFont="1" applyFill="1" applyBorder="1" applyAlignment="1">
      <alignment horizontal="center" vertical="center"/>
    </xf>
    <xf numFmtId="0" fontId="2" fillId="24" borderId="8" xfId="0" applyFont="1" applyFill="1" applyBorder="1"/>
    <xf numFmtId="0" fontId="2" fillId="24" borderId="5" xfId="0" applyFont="1" applyFill="1" applyBorder="1" applyAlignment="1">
      <alignment horizontal="center" vertical="center"/>
    </xf>
    <xf numFmtId="0" fontId="2" fillId="24" borderId="5" xfId="0" applyFont="1" applyFill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 textRotation="90"/>
    </xf>
    <xf numFmtId="0" fontId="16" fillId="0" borderId="37" xfId="0" applyFont="1" applyBorder="1" applyAlignment="1">
      <alignment horizontal="center" vertical="center" textRotation="90"/>
    </xf>
    <xf numFmtId="0" fontId="16" fillId="0" borderId="47" xfId="0" applyFont="1" applyFill="1" applyBorder="1" applyAlignment="1">
      <alignment horizontal="center" vertical="center" textRotation="90"/>
    </xf>
    <xf numFmtId="0" fontId="16" fillId="0" borderId="48" xfId="0" applyFont="1" applyFill="1" applyBorder="1" applyAlignment="1">
      <alignment horizontal="center" vertical="center" textRotation="90"/>
    </xf>
    <xf numFmtId="0" fontId="16" fillId="0" borderId="37" xfId="0" applyFont="1" applyFill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0" fillId="24" borderId="22" xfId="0" applyFont="1" applyFill="1" applyBorder="1" applyAlignment="1">
      <alignment horizontal="center" vertical="center" wrapText="1"/>
    </xf>
    <xf numFmtId="0" fontId="2" fillId="24" borderId="14" xfId="0" applyFont="1" applyFill="1" applyBorder="1"/>
    <xf numFmtId="0" fontId="2" fillId="24" borderId="15" xfId="0" applyFont="1" applyFill="1" applyBorder="1"/>
    <xf numFmtId="0" fontId="14" fillId="24" borderId="5" xfId="0" applyFont="1" applyFill="1" applyBorder="1" applyAlignment="1">
      <alignment horizontal="center" vertical="center"/>
    </xf>
    <xf numFmtId="0" fontId="14" fillId="24" borderId="21" xfId="0" applyFont="1" applyFill="1" applyBorder="1" applyAlignment="1">
      <alignment horizontal="center" vertical="center"/>
    </xf>
    <xf numFmtId="0" fontId="14" fillId="24" borderId="8" xfId="0" applyFont="1" applyFill="1" applyBorder="1" applyAlignment="1">
      <alignment horizontal="center" vertical="center"/>
    </xf>
    <xf numFmtId="0" fontId="11" fillId="22" borderId="40" xfId="0" applyFont="1" applyFill="1" applyBorder="1" applyAlignment="1">
      <alignment horizontal="center" vertical="center" textRotation="90"/>
    </xf>
    <xf numFmtId="0" fontId="11" fillId="22" borderId="14" xfId="0" applyFont="1" applyFill="1" applyBorder="1" applyAlignment="1">
      <alignment horizontal="center" vertical="center" textRotation="90"/>
    </xf>
    <xf numFmtId="0" fontId="11" fillId="22" borderId="34" xfId="0" applyFont="1" applyFill="1" applyBorder="1" applyAlignment="1">
      <alignment horizontal="center" vertical="center" textRotation="90"/>
    </xf>
    <xf numFmtId="0" fontId="11" fillId="22" borderId="47" xfId="0" applyFont="1" applyFill="1" applyBorder="1" applyAlignment="1">
      <alignment horizontal="center" vertical="center" textRotation="90"/>
    </xf>
    <xf numFmtId="0" fontId="11" fillId="22" borderId="48" xfId="0" applyFont="1" applyFill="1" applyBorder="1" applyAlignment="1">
      <alignment horizontal="center" vertical="center" textRotation="90"/>
    </xf>
    <xf numFmtId="0" fontId="11" fillId="22" borderId="37" xfId="0" applyFont="1" applyFill="1" applyBorder="1" applyAlignment="1">
      <alignment horizontal="center" vertical="center" textRotation="90"/>
    </xf>
    <xf numFmtId="0" fontId="16" fillId="16" borderId="47" xfId="0" applyFont="1" applyFill="1" applyBorder="1" applyAlignment="1">
      <alignment horizontal="center" vertical="center" textRotation="90"/>
    </xf>
    <xf numFmtId="0" fontId="16" fillId="16" borderId="48" xfId="0" applyFont="1" applyFill="1" applyBorder="1" applyAlignment="1">
      <alignment horizontal="center" vertical="center" textRotation="90"/>
    </xf>
    <xf numFmtId="0" fontId="0" fillId="24" borderId="1" xfId="0" applyFont="1" applyFill="1" applyBorder="1" applyAlignment="1">
      <alignment horizontal="center" vertical="center" wrapText="1"/>
    </xf>
    <xf numFmtId="0" fontId="2" fillId="24" borderId="10" xfId="0" applyFont="1" applyFill="1" applyBorder="1"/>
    <xf numFmtId="0" fontId="2" fillId="24" borderId="6" xfId="0" applyFont="1" applyFill="1" applyBorder="1"/>
    <xf numFmtId="0" fontId="16" fillId="21" borderId="22" xfId="0" applyFont="1" applyFill="1" applyBorder="1" applyAlignment="1">
      <alignment horizontal="center" vertical="center" textRotation="90"/>
    </xf>
    <xf numFmtId="0" fontId="11" fillId="21" borderId="14" xfId="0" applyFont="1" applyFill="1" applyBorder="1"/>
    <xf numFmtId="0" fontId="1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2" fillId="0" borderId="6" xfId="0" applyFont="1" applyFill="1" applyBorder="1"/>
    <xf numFmtId="0" fontId="2" fillId="0" borderId="5" xfId="0" applyFont="1" applyBorder="1" applyAlignment="1">
      <alignment horizontal="center" vertical="center" wrapText="1"/>
    </xf>
    <xf numFmtId="0" fontId="11" fillId="20" borderId="41" xfId="0" applyFont="1" applyFill="1" applyBorder="1" applyAlignment="1">
      <alignment horizontal="center" vertical="center" textRotation="90"/>
    </xf>
    <xf numFmtId="0" fontId="11" fillId="20" borderId="51" xfId="0" applyFont="1" applyFill="1" applyBorder="1" applyAlignment="1">
      <alignment horizontal="center" vertical="center" textRotation="90"/>
    </xf>
    <xf numFmtId="0" fontId="11" fillId="20" borderId="42" xfId="0" applyFont="1" applyFill="1" applyBorder="1" applyAlignment="1">
      <alignment horizontal="center" vertical="center" textRotation="90"/>
    </xf>
    <xf numFmtId="0" fontId="16" fillId="10" borderId="30" xfId="0" applyFont="1" applyFill="1" applyBorder="1" applyAlignment="1">
      <alignment horizontal="center" vertical="center" textRotation="90"/>
    </xf>
    <xf numFmtId="0" fontId="16" fillId="10" borderId="29" xfId="0" applyFont="1" applyFill="1" applyBorder="1" applyAlignment="1">
      <alignment horizontal="center" vertical="center" textRotation="90"/>
    </xf>
    <xf numFmtId="0" fontId="16" fillId="10" borderId="33" xfId="0" applyFont="1" applyFill="1" applyBorder="1" applyAlignment="1">
      <alignment horizontal="center" vertical="center" textRotation="90"/>
    </xf>
    <xf numFmtId="0" fontId="18" fillId="23" borderId="30" xfId="0" applyFont="1" applyFill="1" applyBorder="1" applyAlignment="1">
      <alignment horizontal="center" vertical="center"/>
    </xf>
    <xf numFmtId="0" fontId="18" fillId="23" borderId="29" xfId="0" applyFont="1" applyFill="1" applyBorder="1" applyAlignment="1">
      <alignment horizontal="center" vertical="center"/>
    </xf>
    <xf numFmtId="0" fontId="18" fillId="23" borderId="33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2" fillId="0" borderId="15" xfId="0" applyFont="1" applyFill="1" applyBorder="1"/>
    <xf numFmtId="0" fontId="0" fillId="25" borderId="1" xfId="0" applyFont="1" applyFill="1" applyBorder="1" applyAlignment="1">
      <alignment horizontal="center" vertical="center" wrapText="1"/>
    </xf>
    <xf numFmtId="0" fontId="2" fillId="25" borderId="10" xfId="0" applyFont="1" applyFill="1" applyBorder="1"/>
    <xf numFmtId="0" fontId="2" fillId="25" borderId="6" xfId="0" applyFont="1" applyFill="1" applyBorder="1"/>
    <xf numFmtId="0" fontId="14" fillId="24" borderId="8" xfId="0" applyFont="1" applyFill="1" applyBorder="1"/>
    <xf numFmtId="0" fontId="18" fillId="22" borderId="30" xfId="0" applyFont="1" applyFill="1" applyBorder="1" applyAlignment="1">
      <alignment horizontal="center" vertical="center"/>
    </xf>
    <xf numFmtId="0" fontId="18" fillId="22" borderId="29" xfId="0" applyFont="1" applyFill="1" applyBorder="1" applyAlignment="1">
      <alignment horizontal="center" vertical="center"/>
    </xf>
    <xf numFmtId="0" fontId="18" fillId="22" borderId="33" xfId="0" applyFont="1" applyFill="1" applyBorder="1" applyAlignment="1">
      <alignment horizontal="center" vertical="center"/>
    </xf>
    <xf numFmtId="0" fontId="0" fillId="24" borderId="21" xfId="0" applyFont="1" applyFill="1" applyBorder="1" applyAlignment="1">
      <alignment horizontal="center" vertical="center"/>
    </xf>
    <xf numFmtId="0" fontId="0" fillId="24" borderId="8" xfId="0" applyFont="1" applyFill="1" applyBorder="1" applyAlignment="1">
      <alignment horizontal="center" vertical="center"/>
    </xf>
    <xf numFmtId="0" fontId="14" fillId="24" borderId="5" xfId="0" applyFont="1" applyFill="1" applyBorder="1" applyAlignment="1">
      <alignment horizontal="center" vertical="center" wrapText="1"/>
    </xf>
    <xf numFmtId="0" fontId="16" fillId="16" borderId="30" xfId="0" applyFont="1" applyFill="1" applyBorder="1" applyAlignment="1">
      <alignment horizontal="center" vertical="center" textRotation="90"/>
    </xf>
    <xf numFmtId="0" fontId="16" fillId="16" borderId="29" xfId="0" applyFont="1" applyFill="1" applyBorder="1" applyAlignment="1">
      <alignment horizontal="center" vertical="center" textRotation="90"/>
    </xf>
    <xf numFmtId="0" fontId="11" fillId="22" borderId="41" xfId="0" applyFont="1" applyFill="1" applyBorder="1" applyAlignment="1">
      <alignment horizontal="center" vertical="center" textRotation="90"/>
    </xf>
    <xf numFmtId="0" fontId="11" fillId="22" borderId="51" xfId="0" applyFont="1" applyFill="1" applyBorder="1" applyAlignment="1">
      <alignment horizontal="center" vertical="center" textRotation="90"/>
    </xf>
    <xf numFmtId="0" fontId="2" fillId="27" borderId="5" xfId="0" applyFont="1" applyFill="1" applyBorder="1" applyAlignment="1">
      <alignment horizontal="center" vertical="center" wrapText="1"/>
    </xf>
    <xf numFmtId="0" fontId="2" fillId="27" borderId="21" xfId="0" applyFont="1" applyFill="1" applyBorder="1" applyAlignment="1">
      <alignment horizontal="center" vertical="center" wrapText="1"/>
    </xf>
    <xf numFmtId="0" fontId="2" fillId="27" borderId="8" xfId="0" applyFont="1" applyFill="1" applyBorder="1" applyAlignment="1">
      <alignment horizontal="center" vertical="center" wrapText="1"/>
    </xf>
    <xf numFmtId="0" fontId="2" fillId="27" borderId="5" xfId="0" applyFont="1" applyFill="1" applyBorder="1" applyAlignment="1">
      <alignment horizontal="center" vertical="center"/>
    </xf>
    <xf numFmtId="0" fontId="2" fillId="27" borderId="21" xfId="0" applyFont="1" applyFill="1" applyBorder="1" applyAlignment="1">
      <alignment horizontal="center" vertical="center"/>
    </xf>
    <xf numFmtId="0" fontId="2" fillId="27" borderId="8" xfId="0" applyFont="1" applyFill="1" applyBorder="1" applyAlignment="1">
      <alignment horizontal="center" vertical="center"/>
    </xf>
    <xf numFmtId="0" fontId="2" fillId="24" borderId="21" xfId="0" applyFont="1" applyFill="1" applyBorder="1" applyAlignment="1">
      <alignment horizontal="center" vertical="center"/>
    </xf>
    <xf numFmtId="0" fontId="2" fillId="24" borderId="8" xfId="0" applyFont="1" applyFill="1" applyBorder="1" applyAlignment="1">
      <alignment horizontal="center" vertical="center"/>
    </xf>
    <xf numFmtId="0" fontId="0" fillId="27" borderId="5" xfId="0" applyFont="1" applyFill="1" applyBorder="1" applyAlignment="1">
      <alignment horizontal="center" vertical="center"/>
    </xf>
    <xf numFmtId="0" fontId="0" fillId="27" borderId="21" xfId="0" applyFont="1" applyFill="1" applyBorder="1" applyAlignment="1">
      <alignment horizontal="center" vertical="center"/>
    </xf>
    <xf numFmtId="0" fontId="0" fillId="27" borderId="8" xfId="0" applyFont="1" applyFill="1" applyBorder="1" applyAlignment="1">
      <alignment horizontal="center" vertical="center"/>
    </xf>
    <xf numFmtId="0" fontId="0" fillId="24" borderId="8" xfId="0" applyFont="1" applyFill="1" applyBorder="1" applyAlignment="1">
      <alignment horizontal="center" vertical="center" wrapText="1"/>
    </xf>
    <xf numFmtId="0" fontId="0" fillId="26" borderId="5" xfId="0" applyFont="1" applyFill="1" applyBorder="1" applyAlignment="1">
      <alignment horizontal="center" vertical="center" wrapText="1"/>
    </xf>
    <xf numFmtId="0" fontId="0" fillId="26" borderId="21" xfId="0" applyFont="1" applyFill="1" applyBorder="1" applyAlignment="1">
      <alignment horizontal="center" vertical="center" wrapText="1"/>
    </xf>
    <xf numFmtId="0" fontId="0" fillId="26" borderId="8" xfId="0" applyFont="1" applyFill="1" applyBorder="1" applyAlignment="1">
      <alignment horizontal="center" vertical="center" wrapText="1"/>
    </xf>
    <xf numFmtId="0" fontId="16" fillId="10" borderId="47" xfId="0" applyFont="1" applyFill="1" applyBorder="1" applyAlignment="1">
      <alignment horizontal="center" vertical="center" textRotation="90"/>
    </xf>
    <xf numFmtId="0" fontId="16" fillId="10" borderId="48" xfId="0" applyFont="1" applyFill="1" applyBorder="1" applyAlignment="1">
      <alignment horizontal="center" vertical="center" textRotation="90"/>
    </xf>
    <xf numFmtId="0" fontId="16" fillId="10" borderId="37" xfId="0" applyFont="1" applyFill="1" applyBorder="1" applyAlignment="1">
      <alignment horizontal="center" vertical="center" textRotation="90"/>
    </xf>
    <xf numFmtId="0" fontId="2" fillId="24" borderId="18" xfId="0" applyFont="1" applyFill="1" applyBorder="1" applyAlignment="1">
      <alignment horizontal="center" vertical="center"/>
    </xf>
    <xf numFmtId="0" fontId="0" fillId="24" borderId="45" xfId="0" applyFont="1" applyFill="1" applyBorder="1" applyAlignment="1">
      <alignment horizontal="center" vertical="center"/>
    </xf>
    <xf numFmtId="0" fontId="0" fillId="24" borderId="22" xfId="0" applyFont="1" applyFill="1" applyBorder="1" applyAlignment="1">
      <alignment horizontal="center" vertical="center"/>
    </xf>
    <xf numFmtId="0" fontId="0" fillId="24" borderId="24" xfId="0" applyFont="1" applyFill="1" applyBorder="1" applyAlignment="1">
      <alignment horizontal="center" vertical="center"/>
    </xf>
    <xf numFmtId="0" fontId="0" fillId="24" borderId="0" xfId="0" applyFont="1" applyFill="1" applyAlignment="1">
      <alignment horizontal="center" vertical="center"/>
    </xf>
    <xf numFmtId="0" fontId="0" fillId="24" borderId="14" xfId="0" applyFont="1" applyFill="1" applyBorder="1" applyAlignment="1">
      <alignment horizontal="center" vertical="center"/>
    </xf>
    <xf numFmtId="0" fontId="0" fillId="24" borderId="19" xfId="0" applyFont="1" applyFill="1" applyBorder="1" applyAlignment="1">
      <alignment horizontal="center" vertical="center"/>
    </xf>
    <xf numFmtId="0" fontId="0" fillId="24" borderId="20" xfId="0" applyFont="1" applyFill="1" applyBorder="1" applyAlignment="1">
      <alignment horizontal="center" vertical="center"/>
    </xf>
    <xf numFmtId="0" fontId="0" fillId="24" borderId="15" xfId="0" applyFont="1" applyFill="1" applyBorder="1" applyAlignment="1">
      <alignment horizontal="center" vertical="center"/>
    </xf>
    <xf numFmtId="0" fontId="2" fillId="24" borderId="24" xfId="0" applyFont="1" applyFill="1" applyBorder="1" applyAlignment="1">
      <alignment horizontal="center" vertical="center"/>
    </xf>
    <xf numFmtId="0" fontId="2" fillId="24" borderId="19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0" fillId="26" borderId="1" xfId="0" applyFont="1" applyFill="1" applyBorder="1" applyAlignment="1">
      <alignment horizontal="center" vertical="center" wrapText="1"/>
    </xf>
    <xf numFmtId="0" fontId="15" fillId="24" borderId="22" xfId="0" applyFont="1" applyFill="1" applyBorder="1" applyAlignment="1">
      <alignment horizontal="center" vertical="center" wrapText="1"/>
    </xf>
    <xf numFmtId="0" fontId="15" fillId="24" borderId="14" xfId="0" applyFont="1" applyFill="1" applyBorder="1" applyAlignment="1">
      <alignment horizontal="center" vertical="center" wrapText="1"/>
    </xf>
    <xf numFmtId="0" fontId="15" fillId="24" borderId="15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29" borderId="49" xfId="0" applyFont="1" applyFill="1" applyBorder="1" applyAlignment="1">
      <alignment horizontal="center" vertical="center" wrapText="1"/>
    </xf>
    <xf numFmtId="0" fontId="0" fillId="29" borderId="35" xfId="0" applyFont="1" applyFill="1" applyBorder="1" applyAlignment="1">
      <alignment horizontal="center" vertical="center" wrapText="1"/>
    </xf>
    <xf numFmtId="0" fontId="0" fillId="29" borderId="58" xfId="0" applyFont="1" applyFill="1" applyBorder="1" applyAlignment="1">
      <alignment horizontal="center" vertical="center" wrapText="1"/>
    </xf>
    <xf numFmtId="0" fontId="0" fillId="29" borderId="36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textRotation="90"/>
    </xf>
    <xf numFmtId="0" fontId="11" fillId="0" borderId="14" xfId="0" applyFont="1" applyBorder="1"/>
    <xf numFmtId="0" fontId="11" fillId="0" borderId="15" xfId="0" applyFont="1" applyBorder="1"/>
    <xf numFmtId="0" fontId="20" fillId="29" borderId="3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textRotation="90"/>
    </xf>
    <xf numFmtId="0" fontId="11" fillId="0" borderId="14" xfId="0" applyFont="1" applyFill="1" applyBorder="1"/>
    <xf numFmtId="0" fontId="11" fillId="0" borderId="15" xfId="0" applyFont="1" applyFill="1" applyBorder="1"/>
    <xf numFmtId="0" fontId="8" fillId="24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14" fillId="24" borderId="18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textRotation="90"/>
    </xf>
    <xf numFmtId="0" fontId="2" fillId="25" borderId="5" xfId="0" applyFont="1" applyFill="1" applyBorder="1" applyAlignment="1">
      <alignment horizontal="center" vertical="center" wrapText="1"/>
    </xf>
    <xf numFmtId="0" fontId="0" fillId="25" borderId="21" xfId="0" applyFont="1" applyFill="1" applyBorder="1" applyAlignment="1">
      <alignment horizontal="center" vertical="center"/>
    </xf>
    <xf numFmtId="0" fontId="0" fillId="25" borderId="8" xfId="0" applyFont="1" applyFill="1" applyBorder="1" applyAlignment="1">
      <alignment horizontal="center" vertical="center"/>
    </xf>
    <xf numFmtId="0" fontId="2" fillId="25" borderId="5" xfId="0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2" fillId="24" borderId="21" xfId="0" applyFont="1" applyFill="1" applyBorder="1" applyAlignment="1">
      <alignment horizontal="center" vertical="center" wrapText="1"/>
    </xf>
    <xf numFmtId="0" fontId="2" fillId="24" borderId="8" xfId="0" applyFont="1" applyFill="1" applyBorder="1" applyAlignment="1">
      <alignment horizontal="center" vertical="center" wrapText="1"/>
    </xf>
    <xf numFmtId="0" fontId="14" fillId="24" borderId="21" xfId="0" applyFont="1" applyFill="1" applyBorder="1" applyAlignment="1">
      <alignment horizontal="center" vertical="center" wrapText="1"/>
    </xf>
    <xf numFmtId="0" fontId="14" fillId="24" borderId="8" xfId="0" applyFont="1" applyFill="1" applyBorder="1" applyAlignment="1">
      <alignment horizontal="center" vertical="center" wrapText="1"/>
    </xf>
    <xf numFmtId="0" fontId="16" fillId="16" borderId="33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/>
    </xf>
    <xf numFmtId="0" fontId="0" fillId="3" borderId="1" xfId="0" applyFont="1" applyFill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/>
    </xf>
    <xf numFmtId="0" fontId="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22" fillId="0" borderId="21" xfId="0" applyFont="1" applyBorder="1"/>
    <xf numFmtId="0" fontId="22" fillId="0" borderId="8" xfId="0" applyFont="1" applyBorder="1"/>
    <xf numFmtId="0" fontId="22" fillId="0" borderId="21" xfId="0" applyFont="1" applyBorder="1"/>
    <xf numFmtId="0" fontId="22" fillId="0" borderId="15" xfId="0" applyFont="1" applyBorder="1"/>
    <xf numFmtId="0" fontId="8" fillId="12" borderId="24" xfId="0" applyFont="1" applyFill="1" applyBorder="1" applyAlignment="1">
      <alignment horizontal="center" vertical="center" wrapText="1"/>
    </xf>
    <xf numFmtId="0" fontId="22" fillId="0" borderId="14" xfId="0" applyFont="1" applyBorder="1"/>
    <xf numFmtId="0" fontId="2" fillId="12" borderId="21" xfId="0" applyFont="1" applyFill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8" xfId="0" applyFont="1" applyBorder="1"/>
    <xf numFmtId="0" fontId="22" fillId="0" borderId="21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2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12" borderId="2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left"/>
    </xf>
    <xf numFmtId="0" fontId="22" fillId="0" borderId="21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22" fillId="12" borderId="8" xfId="0" applyFont="1" applyFill="1" applyBorder="1"/>
    <xf numFmtId="0" fontId="22" fillId="24" borderId="21" xfId="0" applyFont="1" applyFill="1" applyBorder="1" applyAlignment="1">
      <alignment horizontal="center" vertical="center"/>
    </xf>
    <xf numFmtId="0" fontId="22" fillId="12" borderId="21" xfId="0" applyFont="1" applyFill="1" applyBorder="1"/>
    <xf numFmtId="0" fontId="22" fillId="24" borderId="21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0" borderId="24" xfId="0" applyFont="1" applyBorder="1" applyAlignment="1">
      <alignment vertical="center"/>
    </xf>
    <xf numFmtId="0" fontId="22" fillId="12" borderId="21" xfId="0" applyFont="1" applyFill="1" applyBorder="1" applyAlignment="1">
      <alignment horizontal="center"/>
    </xf>
    <xf numFmtId="0" fontId="2" fillId="12" borderId="21" xfId="0" applyFont="1" applyFill="1" applyBorder="1"/>
    <xf numFmtId="0" fontId="8" fillId="12" borderId="5" xfId="0" applyFont="1" applyFill="1" applyBorder="1" applyAlignment="1">
      <alignment horizontal="center" vertical="center" wrapText="1"/>
    </xf>
    <xf numFmtId="0" fontId="22" fillId="19" borderId="8" xfId="0" applyFont="1" applyFill="1" applyBorder="1"/>
    <xf numFmtId="0" fontId="22" fillId="19" borderId="21" xfId="0" applyFont="1" applyFill="1" applyBorder="1"/>
    <xf numFmtId="0" fontId="22" fillId="0" borderId="14" xfId="0" applyFont="1" applyBorder="1" applyAlignment="1">
      <alignment horizontal="center"/>
    </xf>
    <xf numFmtId="0" fontId="23" fillId="5" borderId="21" xfId="0" applyFont="1" applyFill="1" applyBorder="1" applyAlignment="1">
      <alignment horizontal="center" vertical="center" wrapText="1"/>
    </xf>
    <xf numFmtId="0" fontId="22" fillId="18" borderId="8" xfId="0" applyFont="1" applyFill="1" applyBorder="1"/>
    <xf numFmtId="0" fontId="22" fillId="18" borderId="21" xfId="0" applyFont="1" applyFill="1" applyBorder="1"/>
    <xf numFmtId="0" fontId="22" fillId="0" borderId="1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0" fillId="18" borderId="5" xfId="0" applyFont="1" applyFill="1" applyBorder="1" applyAlignment="1">
      <alignment vertical="center" textRotation="90"/>
    </xf>
    <xf numFmtId="0" fontId="22" fillId="11" borderId="8" xfId="0" applyFont="1" applyFill="1" applyBorder="1"/>
    <xf numFmtId="0" fontId="22" fillId="11" borderId="21" xfId="0" applyFont="1" applyFill="1" applyBorder="1"/>
    <xf numFmtId="0" fontId="7" fillId="12" borderId="24" xfId="0" applyFont="1" applyFill="1" applyBorder="1" applyAlignment="1">
      <alignment horizontal="center" vertical="center" wrapText="1"/>
    </xf>
    <xf numFmtId="0" fontId="21" fillId="5" borderId="0" xfId="0" applyFont="1" applyFill="1" applyAlignment="1"/>
    <xf numFmtId="0" fontId="21" fillId="5" borderId="35" xfId="0" applyFont="1" applyFill="1" applyBorder="1" applyAlignment="1"/>
    <xf numFmtId="0" fontId="8" fillId="0" borderId="5" xfId="0" applyFont="1" applyBorder="1" applyAlignment="1">
      <alignment horizontal="center" vertical="center" wrapText="1"/>
    </xf>
    <xf numFmtId="0" fontId="22" fillId="24" borderId="8" xfId="0" applyFont="1" applyFill="1" applyBorder="1"/>
    <xf numFmtId="0" fontId="22" fillId="0" borderId="24" xfId="0" applyFont="1" applyBorder="1" applyAlignment="1">
      <alignment horizontal="center" vertical="center"/>
    </xf>
    <xf numFmtId="0" fontId="22" fillId="24" borderId="21" xfId="0" applyFont="1" applyFill="1" applyBorder="1"/>
    <xf numFmtId="0" fontId="22" fillId="0" borderId="14" xfId="0" applyFont="1" applyBorder="1"/>
    <xf numFmtId="0" fontId="22" fillId="0" borderId="15" xfId="0" applyFont="1" applyBorder="1"/>
    <xf numFmtId="0" fontId="22" fillId="24" borderId="21" xfId="0" applyFont="1" applyFill="1" applyBorder="1" applyAlignment="1">
      <alignment horizontal="center"/>
    </xf>
    <xf numFmtId="0" fontId="0" fillId="11" borderId="5" xfId="0" applyFont="1" applyFill="1" applyBorder="1" applyAlignment="1">
      <alignment vertical="center" textRotation="90"/>
    </xf>
    <xf numFmtId="0" fontId="24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2" fillId="0" borderId="17" xfId="0" applyFont="1" applyBorder="1"/>
    <xf numFmtId="0" fontId="25" fillId="2" borderId="1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textRotation="90" wrapText="1"/>
    </xf>
    <xf numFmtId="0" fontId="25" fillId="2" borderId="5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9" xfId="0" applyFont="1" applyBorder="1" applyAlignment="1">
      <alignment horizontal="center"/>
    </xf>
    <xf numFmtId="0" fontId="22" fillId="0" borderId="5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/>
    </xf>
    <xf numFmtId="0" fontId="6" fillId="16" borderId="5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2" fillId="0" borderId="32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/>
    </xf>
    <xf numFmtId="0" fontId="8" fillId="0" borderId="24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26" fillId="18" borderId="21" xfId="0" applyFont="1" applyFill="1" applyBorder="1" applyAlignment="1">
      <alignment horizontal="center" vertical="center" textRotation="90"/>
    </xf>
    <xf numFmtId="0" fontId="8" fillId="0" borderId="5" xfId="0" applyFont="1" applyFill="1" applyBorder="1" applyAlignment="1">
      <alignment horizontal="center" vertical="center"/>
    </xf>
    <xf numFmtId="0" fontId="26" fillId="18" borderId="5" xfId="0" applyFont="1" applyFill="1" applyBorder="1" applyAlignment="1">
      <alignment horizontal="center" vertical="center" textRotation="90"/>
    </xf>
    <xf numFmtId="0" fontId="2" fillId="24" borderId="8" xfId="0" applyFont="1" applyFill="1" applyBorder="1" applyAlignment="1">
      <alignment horizontal="center"/>
    </xf>
    <xf numFmtId="0" fontId="22" fillId="30" borderId="8" xfId="0" applyFont="1" applyFill="1" applyBorder="1"/>
    <xf numFmtId="0" fontId="22" fillId="30" borderId="21" xfId="0" applyFont="1" applyFill="1" applyBorder="1"/>
    <xf numFmtId="0" fontId="8" fillId="0" borderId="21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22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8" fillId="0" borderId="21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24" borderId="8" xfId="0" applyFont="1" applyFill="1" applyBorder="1" applyAlignment="1">
      <alignment horizontal="center"/>
    </xf>
    <xf numFmtId="0" fontId="22" fillId="0" borderId="36" xfId="0" applyFont="1" applyFill="1" applyBorder="1" applyAlignment="1">
      <alignment horizontal="center" vertical="center"/>
    </xf>
    <xf numFmtId="0" fontId="22" fillId="30" borderId="24" xfId="0" applyFont="1" applyFill="1" applyBorder="1"/>
    <xf numFmtId="0" fontId="22" fillId="0" borderId="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left" vertical="center"/>
    </xf>
    <xf numFmtId="0" fontId="8" fillId="10" borderId="21" xfId="0" applyFont="1" applyFill="1" applyBorder="1" applyAlignment="1">
      <alignment horizontal="center" vertical="center" textRotation="91"/>
    </xf>
    <xf numFmtId="0" fontId="2" fillId="0" borderId="51" xfId="0" applyFont="1" applyBorder="1"/>
    <xf numFmtId="0" fontId="27" fillId="0" borderId="24" xfId="0" applyFont="1" applyBorder="1" applyAlignment="1">
      <alignment horizontal="left" vertical="center"/>
    </xf>
    <xf numFmtId="0" fontId="8" fillId="10" borderId="5" xfId="0" applyFont="1" applyFill="1" applyBorder="1" applyAlignment="1">
      <alignment horizontal="center" vertical="center" textRotation="91"/>
    </xf>
    <xf numFmtId="0" fontId="26" fillId="30" borderId="5" xfId="0" applyFont="1" applyFill="1" applyBorder="1" applyAlignment="1">
      <alignment horizontal="center" vertical="center" textRotation="90"/>
    </xf>
    <xf numFmtId="0" fontId="22" fillId="0" borderId="8" xfId="0" applyFont="1" applyBorder="1" applyAlignment="1">
      <alignment textRotation="90"/>
    </xf>
    <xf numFmtId="0" fontId="1" fillId="2" borderId="5" xfId="0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wrapText="1"/>
    </xf>
    <xf numFmtId="0" fontId="7" fillId="13" borderId="20" xfId="0" applyFont="1" applyFill="1" applyBorder="1" applyAlignment="1">
      <alignment horizontal="center" vertical="center" wrapText="1"/>
    </xf>
    <xf numFmtId="0" fontId="7" fillId="12" borderId="2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textRotation="90" wrapText="1"/>
    </xf>
    <xf numFmtId="0" fontId="25" fillId="0" borderId="0" xfId="0" applyFont="1" applyAlignment="1">
      <alignment horizontal="center" vertical="center" wrapText="1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8" xfId="0" applyFont="1" applyBorder="1" applyAlignment="1">
      <alignment horizontal="center" vertical="center"/>
    </xf>
    <xf numFmtId="0" fontId="6" fillId="0" borderId="21" xfId="0" applyFont="1" applyBorder="1"/>
    <xf numFmtId="0" fontId="6" fillId="0" borderId="21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31" borderId="8" xfId="0" applyFont="1" applyFill="1" applyBorder="1"/>
    <xf numFmtId="0" fontId="2" fillId="31" borderId="21" xfId="0" applyFont="1" applyFill="1" applyBorder="1"/>
    <xf numFmtId="0" fontId="2" fillId="0" borderId="5" xfId="0" applyFont="1" applyBorder="1"/>
    <xf numFmtId="0" fontId="2" fillId="18" borderId="8" xfId="0" applyFont="1" applyFill="1" applyBorder="1"/>
    <xf numFmtId="0" fontId="2" fillId="18" borderId="21" xfId="0" applyFont="1" applyFill="1" applyBorder="1"/>
    <xf numFmtId="0" fontId="2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4" fillId="18" borderId="5" xfId="0" applyFont="1" applyFill="1" applyBorder="1" applyAlignment="1">
      <alignment horizontal="center" vertical="center" textRotation="90"/>
    </xf>
    <xf numFmtId="0" fontId="2" fillId="17" borderId="8" xfId="0" applyFont="1" applyFill="1" applyBorder="1"/>
    <xf numFmtId="0" fontId="2" fillId="17" borderId="21" xfId="0" applyFont="1" applyFill="1" applyBorder="1"/>
    <xf numFmtId="0" fontId="6" fillId="0" borderId="24" xfId="0" applyFont="1" applyFill="1" applyBorder="1" applyAlignment="1">
      <alignment horizontal="center" vertical="center" wrapText="1"/>
    </xf>
    <xf numFmtId="0" fontId="4" fillId="17" borderId="5" xfId="0" applyFont="1" applyFill="1" applyBorder="1" applyAlignment="1">
      <alignment horizontal="center" vertical="center" textRotation="90"/>
    </xf>
    <xf numFmtId="0" fontId="2" fillId="20" borderId="8" xfId="0" applyFont="1" applyFill="1" applyBorder="1"/>
    <xf numFmtId="0" fontId="2" fillId="20" borderId="21" xfId="0" applyFont="1" applyFill="1" applyBorder="1"/>
    <xf numFmtId="0" fontId="8" fillId="0" borderId="8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4" fillId="20" borderId="5" xfId="0" applyFont="1" applyFill="1" applyBorder="1" applyAlignment="1">
      <alignment horizontal="center" vertical="center" textRotation="90"/>
    </xf>
    <xf numFmtId="0" fontId="2" fillId="0" borderId="17" xfId="0" applyFont="1" applyBorder="1"/>
    <xf numFmtId="0" fontId="1" fillId="2" borderId="16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22" fillId="17" borderId="8" xfId="0" applyFont="1" applyFill="1" applyBorder="1"/>
    <xf numFmtId="0" fontId="22" fillId="17" borderId="21" xfId="0" applyFont="1" applyFill="1" applyBorder="1"/>
    <xf numFmtId="0" fontId="26" fillId="17" borderId="5" xfId="0" applyFont="1" applyFill="1" applyBorder="1" applyAlignment="1">
      <alignment horizontal="center" vertical="center" textRotation="90"/>
    </xf>
    <xf numFmtId="0" fontId="32" fillId="24" borderId="0" xfId="0" applyFont="1" applyFill="1" applyAlignment="1">
      <alignment horizontal="center"/>
    </xf>
    <xf numFmtId="0" fontId="22" fillId="0" borderId="32" xfId="0" applyFont="1" applyBorder="1"/>
    <xf numFmtId="0" fontId="22" fillId="24" borderId="32" xfId="0" applyFont="1" applyFill="1" applyBorder="1"/>
    <xf numFmtId="0" fontId="22" fillId="24" borderId="32" xfId="0" applyFont="1" applyFill="1" applyBorder="1" applyAlignment="1">
      <alignment horizontal="center" vertical="center"/>
    </xf>
    <xf numFmtId="0" fontId="22" fillId="0" borderId="32" xfId="0" applyFont="1" applyBorder="1"/>
    <xf numFmtId="0" fontId="0" fillId="24" borderId="33" xfId="0" applyFont="1" applyFill="1" applyBorder="1" applyAlignment="1">
      <alignment horizontal="center" vertical="center"/>
    </xf>
    <xf numFmtId="0" fontId="26" fillId="24" borderId="0" xfId="0" applyFont="1" applyFill="1" applyBorder="1" applyAlignment="1">
      <alignment horizontal="center" vertical="center" textRotation="90"/>
    </xf>
    <xf numFmtId="0" fontId="0" fillId="24" borderId="59" xfId="0" applyFont="1" applyFill="1" applyBorder="1" applyAlignment="1">
      <alignment horizontal="justify" vertical="center" wrapText="1"/>
    </xf>
    <xf numFmtId="0" fontId="0" fillId="24" borderId="60" xfId="0" applyFont="1" applyFill="1" applyBorder="1" applyAlignment="1">
      <alignment horizontal="justify" vertical="center" wrapText="1"/>
    </xf>
    <xf numFmtId="0" fontId="0" fillId="24" borderId="61" xfId="0" applyFont="1" applyFill="1" applyBorder="1" applyAlignment="1">
      <alignment horizontal="justify" vertical="center" wrapText="1"/>
    </xf>
    <xf numFmtId="0" fontId="0" fillId="0" borderId="60" xfId="0" applyFont="1" applyBorder="1" applyAlignment="1">
      <alignment horizontal="justify" vertical="center" wrapText="1"/>
    </xf>
    <xf numFmtId="0" fontId="0" fillId="0" borderId="62" xfId="0" applyFont="1" applyBorder="1" applyAlignment="1">
      <alignment horizontal="justify" vertical="center" wrapText="1"/>
    </xf>
    <xf numFmtId="0" fontId="0" fillId="24" borderId="29" xfId="0" applyFont="1" applyFill="1" applyBorder="1" applyAlignment="1">
      <alignment horizontal="center" vertical="center"/>
    </xf>
    <xf numFmtId="0" fontId="0" fillId="24" borderId="63" xfId="0" applyFont="1" applyFill="1" applyBorder="1" applyAlignment="1">
      <alignment horizontal="justify" vertical="center" wrapText="1"/>
    </xf>
    <xf numFmtId="0" fontId="0" fillId="24" borderId="64" xfId="0" applyFont="1" applyFill="1" applyBorder="1" applyAlignment="1">
      <alignment horizontal="justify" vertical="center" wrapText="1"/>
    </xf>
    <xf numFmtId="0" fontId="0" fillId="24" borderId="65" xfId="0" applyFont="1" applyFill="1" applyBorder="1" applyAlignment="1">
      <alignment horizontal="justify" vertical="center" wrapText="1"/>
    </xf>
    <xf numFmtId="0" fontId="0" fillId="24" borderId="0" xfId="0" applyFont="1" applyFill="1" applyBorder="1" applyAlignment="1">
      <alignment horizontal="center" vertical="center"/>
    </xf>
    <xf numFmtId="0" fontId="0" fillId="0" borderId="66" xfId="0" applyFont="1" applyBorder="1" applyAlignment="1">
      <alignment horizontal="justify" vertical="center" wrapText="1"/>
    </xf>
    <xf numFmtId="0" fontId="0" fillId="0" borderId="67" xfId="0" applyFont="1" applyBorder="1" applyAlignment="1">
      <alignment horizontal="justify" vertical="center" wrapText="1"/>
    </xf>
    <xf numFmtId="0" fontId="22" fillId="24" borderId="38" xfId="0" applyFont="1" applyFill="1" applyBorder="1" applyAlignment="1">
      <alignment horizontal="center" vertical="center"/>
    </xf>
    <xf numFmtId="0" fontId="0" fillId="24" borderId="30" xfId="0" applyFont="1" applyFill="1" applyBorder="1" applyAlignment="1">
      <alignment horizontal="center" vertical="center"/>
    </xf>
    <xf numFmtId="0" fontId="0" fillId="24" borderId="68" xfId="0" applyFont="1" applyFill="1" applyBorder="1" applyAlignment="1">
      <alignment horizontal="justify" vertical="center" wrapText="1"/>
    </xf>
    <xf numFmtId="0" fontId="0" fillId="24" borderId="69" xfId="0" applyFont="1" applyFill="1" applyBorder="1" applyAlignment="1">
      <alignment horizontal="justify" vertical="center" wrapText="1"/>
    </xf>
    <xf numFmtId="0" fontId="0" fillId="24" borderId="70" xfId="0" applyFont="1" applyFill="1" applyBorder="1" applyAlignment="1">
      <alignment horizontal="justify" vertical="center" wrapText="1"/>
    </xf>
    <xf numFmtId="0" fontId="0" fillId="24" borderId="34" xfId="0" applyFont="1" applyFill="1" applyBorder="1" applyAlignment="1">
      <alignment horizontal="center" vertical="center"/>
    </xf>
    <xf numFmtId="0" fontId="0" fillId="24" borderId="44" xfId="0" applyFont="1" applyFill="1" applyBorder="1" applyAlignment="1">
      <alignment horizontal="center" vertical="center"/>
    </xf>
    <xf numFmtId="0" fontId="0" fillId="24" borderId="43" xfId="0" applyFont="1" applyFill="1" applyBorder="1" applyAlignment="1">
      <alignment horizontal="center" vertical="center"/>
    </xf>
    <xf numFmtId="0" fontId="0" fillId="24" borderId="71" xfId="0" applyFont="1" applyFill="1" applyBorder="1" applyAlignment="1">
      <alignment horizontal="justify" vertical="center" wrapText="1"/>
    </xf>
    <xf numFmtId="0" fontId="22" fillId="24" borderId="8" xfId="0" applyFont="1" applyFill="1" applyBorder="1"/>
    <xf numFmtId="0" fontId="0" fillId="24" borderId="32" xfId="0" applyFont="1" applyFill="1" applyBorder="1" applyAlignment="1">
      <alignment horizontal="center" vertical="center" wrapText="1"/>
    </xf>
    <xf numFmtId="0" fontId="22" fillId="24" borderId="8" xfId="0" applyFont="1" applyFill="1" applyBorder="1" applyAlignment="1"/>
    <xf numFmtId="0" fontId="22" fillId="24" borderId="32" xfId="0" applyFont="1" applyFill="1" applyBorder="1"/>
    <xf numFmtId="0" fontId="0" fillId="24" borderId="72" xfId="0" applyFont="1" applyFill="1" applyBorder="1" applyAlignment="1">
      <alignment horizontal="justify" vertical="center" wrapText="1"/>
    </xf>
    <xf numFmtId="0" fontId="0" fillId="24" borderId="73" xfId="0" applyFont="1" applyFill="1" applyBorder="1" applyAlignment="1">
      <alignment horizontal="justify" vertical="center" wrapText="1"/>
    </xf>
    <xf numFmtId="0" fontId="22" fillId="24" borderId="21" xfId="0" applyFont="1" applyFill="1" applyBorder="1"/>
    <xf numFmtId="0" fontId="0" fillId="24" borderId="74" xfId="0" applyFont="1" applyFill="1" applyBorder="1" applyAlignment="1">
      <alignment horizontal="justify" vertical="center" wrapText="1"/>
    </xf>
    <xf numFmtId="0" fontId="22" fillId="24" borderId="21" xfId="0" applyFont="1" applyFill="1" applyBorder="1" applyAlignment="1"/>
    <xf numFmtId="0" fontId="0" fillId="24" borderId="38" xfId="0" applyFont="1" applyFill="1" applyBorder="1" applyAlignment="1">
      <alignment vertical="center" wrapText="1"/>
    </xf>
    <xf numFmtId="0" fontId="0" fillId="0" borderId="71" xfId="0" applyFont="1" applyBorder="1" applyAlignment="1">
      <alignment horizontal="justify" vertical="center" wrapText="1"/>
    </xf>
    <xf numFmtId="0" fontId="0" fillId="0" borderId="74" xfId="0" applyFont="1" applyBorder="1" applyAlignment="1">
      <alignment horizontal="justify" vertical="center" wrapText="1"/>
    </xf>
    <xf numFmtId="0" fontId="0" fillId="24" borderId="5" xfId="0" applyFont="1" applyFill="1" applyBorder="1" applyAlignment="1">
      <alignment vertical="center" wrapText="1"/>
    </xf>
    <xf numFmtId="0" fontId="22" fillId="24" borderId="8" xfId="0" applyFont="1" applyFill="1" applyBorder="1" applyAlignment="1">
      <alignment horizontal="center" vertical="center"/>
    </xf>
    <xf numFmtId="0" fontId="22" fillId="24" borderId="5" xfId="0" applyFont="1" applyFill="1" applyBorder="1" applyAlignment="1">
      <alignment horizontal="center" vertical="center"/>
    </xf>
    <xf numFmtId="0" fontId="22" fillId="0" borderId="8" xfId="0" applyFont="1" applyBorder="1" applyAlignment="1"/>
    <xf numFmtId="0" fontId="22" fillId="0" borderId="21" xfId="0" applyFont="1" applyBorder="1" applyAlignment="1"/>
    <xf numFmtId="0" fontId="22" fillId="0" borderId="24" xfId="0" applyFont="1" applyBorder="1"/>
    <xf numFmtId="0" fontId="22" fillId="0" borderId="5" xfId="0" applyFont="1" applyBorder="1"/>
    <xf numFmtId="0" fontId="0" fillId="0" borderId="5" xfId="0" applyFont="1" applyBorder="1" applyAlignment="1">
      <alignment vertical="center" wrapText="1"/>
    </xf>
    <xf numFmtId="0" fontId="0" fillId="24" borderId="8" xfId="0" applyFont="1" applyFill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0" fillId="0" borderId="38" xfId="0" applyFont="1" applyBorder="1" applyAlignment="1">
      <alignment horizontal="center" vertical="center"/>
    </xf>
    <xf numFmtId="0" fontId="0" fillId="24" borderId="38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26" fillId="24" borderId="45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0" fillId="24" borderId="32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/>
    </xf>
    <xf numFmtId="49" fontId="0" fillId="24" borderId="0" xfId="0" applyNumberFormat="1" applyFont="1" applyFill="1" applyAlignment="1">
      <alignment horizontal="center" vertical="center"/>
    </xf>
    <xf numFmtId="0" fontId="0" fillId="0" borderId="7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22" fillId="24" borderId="20" xfId="0" applyFont="1" applyFill="1" applyBorder="1" applyAlignment="1">
      <alignment horizontal="center" vertical="center"/>
    </xf>
    <xf numFmtId="0" fontId="22" fillId="24" borderId="15" xfId="0" applyFont="1" applyFill="1" applyBorder="1"/>
    <xf numFmtId="0" fontId="22" fillId="24" borderId="0" xfId="0" applyFont="1" applyFill="1" applyBorder="1" applyAlignment="1">
      <alignment horizontal="center" vertical="center"/>
    </xf>
    <xf numFmtId="0" fontId="22" fillId="24" borderId="14" xfId="0" applyFont="1" applyFill="1" applyBorder="1"/>
    <xf numFmtId="0" fontId="22" fillId="24" borderId="45" xfId="0" applyFont="1" applyFill="1" applyBorder="1" applyAlignment="1">
      <alignment horizontal="center" vertical="center"/>
    </xf>
    <xf numFmtId="0" fontId="26" fillId="24" borderId="5" xfId="0" applyFont="1" applyFill="1" applyBorder="1" applyAlignment="1">
      <alignment horizontal="center" vertical="center" textRotation="90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31849B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B115"/>
  <sheetViews>
    <sheetView workbookViewId="0">
      <pane xSplit="5" ySplit="3" topLeftCell="F105" activePane="bottomRight" state="frozenSplit"/>
      <selection pane="topRight" activeCell="E1" sqref="E1"/>
      <selection pane="bottomLeft" activeCell="A4" sqref="A4"/>
      <selection pane="bottomRight" activeCell="M4" sqref="M4:M7"/>
    </sheetView>
  </sheetViews>
  <sheetFormatPr baseColWidth="10" defaultColWidth="14.42578125" defaultRowHeight="15" customHeight="1"/>
  <cols>
    <col min="1" max="1" width="5.7109375" style="33" customWidth="1"/>
    <col min="2" max="2" width="5.5703125" style="33" customWidth="1"/>
    <col min="3" max="3" width="17" style="33" customWidth="1"/>
    <col min="4" max="4" width="30.5703125" style="33" customWidth="1"/>
    <col min="5" max="5" width="12.7109375" style="33" customWidth="1"/>
    <col min="6" max="6" width="17" style="33" customWidth="1"/>
    <col min="7" max="13" width="8.42578125" style="33" customWidth="1"/>
    <col min="14" max="14" width="12.7109375" style="33" customWidth="1"/>
    <col min="15" max="15" width="11.42578125" style="33" customWidth="1"/>
    <col min="16" max="16" width="13.28515625" style="33" customWidth="1"/>
    <col min="17" max="17" width="15" style="33" customWidth="1"/>
    <col min="18" max="16384" width="14.42578125" style="33"/>
  </cols>
  <sheetData>
    <row r="1" spans="1:28" ht="60" customHeight="1">
      <c r="J1" s="561" t="s">
        <v>461</v>
      </c>
      <c r="K1" s="561"/>
      <c r="L1" s="561"/>
      <c r="M1" s="561"/>
      <c r="N1" s="560" t="s">
        <v>450</v>
      </c>
      <c r="O1" s="560"/>
      <c r="P1" s="560"/>
      <c r="R1" s="269" t="s">
        <v>451</v>
      </c>
      <c r="S1" s="270"/>
      <c r="T1" s="270"/>
      <c r="U1" s="270"/>
      <c r="V1" s="270"/>
      <c r="W1" s="270"/>
      <c r="X1" s="270"/>
      <c r="Y1" s="270"/>
      <c r="Z1" s="270"/>
      <c r="AA1" s="270"/>
      <c r="AB1" s="271"/>
    </row>
    <row r="2" spans="1:28" ht="45" customHeight="1">
      <c r="C2" s="559" t="s">
        <v>0</v>
      </c>
      <c r="D2" s="559" t="s">
        <v>507</v>
      </c>
      <c r="E2" s="303" t="s">
        <v>448</v>
      </c>
      <c r="F2" s="303" t="s">
        <v>452</v>
      </c>
      <c r="G2" s="558" t="s">
        <v>1</v>
      </c>
      <c r="H2" s="558" t="s">
        <v>2</v>
      </c>
      <c r="I2" s="558" t="s">
        <v>3</v>
      </c>
      <c r="J2" s="557" t="s">
        <v>4</v>
      </c>
      <c r="K2" s="556"/>
      <c r="L2" s="556"/>
      <c r="M2" s="556"/>
      <c r="N2" s="555" t="s">
        <v>5</v>
      </c>
      <c r="O2" s="555" t="s">
        <v>6</v>
      </c>
      <c r="P2" s="555" t="s">
        <v>7</v>
      </c>
      <c r="Q2" s="263" t="s">
        <v>460</v>
      </c>
      <c r="R2" s="265" t="s">
        <v>453</v>
      </c>
      <c r="S2" s="553"/>
      <c r="T2" s="553"/>
      <c r="U2" s="553"/>
      <c r="V2" s="552"/>
      <c r="W2" s="554" t="s">
        <v>459</v>
      </c>
      <c r="X2" s="553"/>
      <c r="Y2" s="552"/>
      <c r="Z2" s="554" t="s">
        <v>464</v>
      </c>
      <c r="AA2" s="553"/>
      <c r="AB2" s="552"/>
    </row>
    <row r="3" spans="1:28" ht="45" customHeight="1">
      <c r="C3" s="496"/>
      <c r="D3" s="551"/>
      <c r="E3" s="551"/>
      <c r="F3" s="551"/>
      <c r="G3" s="496"/>
      <c r="H3" s="496"/>
      <c r="I3" s="496"/>
      <c r="J3" s="550" t="s">
        <v>10</v>
      </c>
      <c r="K3" s="550" t="s">
        <v>11</v>
      </c>
      <c r="L3" s="550" t="s">
        <v>12</v>
      </c>
      <c r="M3" s="550" t="s">
        <v>13</v>
      </c>
      <c r="N3" s="496"/>
      <c r="O3" s="496"/>
      <c r="P3" s="496"/>
      <c r="Q3" s="549"/>
      <c r="R3" s="45" t="s">
        <v>454</v>
      </c>
      <c r="S3" s="46" t="s">
        <v>455</v>
      </c>
      <c r="T3" s="46" t="s">
        <v>456</v>
      </c>
      <c r="U3" s="45" t="s">
        <v>457</v>
      </c>
      <c r="V3" s="45" t="s">
        <v>458</v>
      </c>
      <c r="W3" s="46" t="s">
        <v>456</v>
      </c>
      <c r="X3" s="45" t="s">
        <v>457</v>
      </c>
      <c r="Y3" s="45" t="s">
        <v>458</v>
      </c>
      <c r="Z3" s="46" t="s">
        <v>456</v>
      </c>
      <c r="AA3" s="45" t="s">
        <v>457</v>
      </c>
      <c r="AB3" s="45" t="s">
        <v>458</v>
      </c>
    </row>
    <row r="4" spans="1:28">
      <c r="A4" s="330" t="s">
        <v>39</v>
      </c>
      <c r="B4" s="548" t="s">
        <v>40</v>
      </c>
      <c r="C4" s="258" t="s">
        <v>41</v>
      </c>
      <c r="D4" s="233"/>
      <c r="E4" s="233"/>
      <c r="F4" s="233"/>
      <c r="G4" s="258"/>
      <c r="H4" s="261"/>
      <c r="I4" s="261"/>
      <c r="J4" s="258"/>
      <c r="K4" s="258">
        <v>16</v>
      </c>
      <c r="L4" s="258">
        <v>14</v>
      </c>
      <c r="M4" s="258"/>
      <c r="N4" s="230"/>
      <c r="O4" s="230"/>
      <c r="P4" s="243"/>
      <c r="Q4" s="243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</row>
    <row r="5" spans="1:28">
      <c r="A5" s="497"/>
      <c r="B5" s="537"/>
      <c r="C5" s="497"/>
      <c r="D5" s="545"/>
      <c r="E5" s="545" t="s">
        <v>491</v>
      </c>
      <c r="F5" s="545"/>
      <c r="G5" s="497"/>
      <c r="H5" s="497"/>
      <c r="I5" s="497"/>
      <c r="J5" s="497"/>
      <c r="K5" s="497"/>
      <c r="L5" s="497"/>
      <c r="M5" s="497"/>
      <c r="N5" s="231"/>
      <c r="O5" s="231"/>
      <c r="P5" s="175"/>
      <c r="Q5" s="175"/>
      <c r="R5" s="495" t="s">
        <v>476</v>
      </c>
      <c r="S5" s="507">
        <v>100</v>
      </c>
      <c r="T5" s="547">
        <v>1</v>
      </c>
      <c r="U5" s="547" t="s">
        <v>474</v>
      </c>
      <c r="V5" s="495"/>
      <c r="W5" s="543" t="s">
        <v>31</v>
      </c>
      <c r="X5" s="502">
        <v>1</v>
      </c>
      <c r="Y5" s="502" t="s">
        <v>474</v>
      </c>
      <c r="Z5" s="507">
        <v>1</v>
      </c>
      <c r="AA5" s="507" t="s">
        <v>474</v>
      </c>
      <c r="AB5" s="507" t="s">
        <v>487</v>
      </c>
    </row>
    <row r="6" spans="1:28">
      <c r="A6" s="497"/>
      <c r="B6" s="537"/>
      <c r="C6" s="497"/>
      <c r="D6" s="545"/>
      <c r="E6" s="545"/>
      <c r="F6" s="545"/>
      <c r="G6" s="497"/>
      <c r="H6" s="497"/>
      <c r="I6" s="497"/>
      <c r="J6" s="497"/>
      <c r="K6" s="497"/>
      <c r="L6" s="497"/>
      <c r="M6" s="497"/>
      <c r="N6" s="231"/>
      <c r="O6" s="231"/>
      <c r="P6" s="175"/>
      <c r="Q6" s="175"/>
      <c r="R6" s="495"/>
      <c r="S6" s="507"/>
      <c r="T6" s="547">
        <v>1</v>
      </c>
      <c r="U6" s="547" t="s">
        <v>816</v>
      </c>
      <c r="V6" s="495"/>
      <c r="W6" s="543"/>
      <c r="X6" s="502">
        <v>1</v>
      </c>
      <c r="Y6" s="502" t="s">
        <v>816</v>
      </c>
      <c r="Z6" s="507"/>
      <c r="AA6" s="324"/>
      <c r="AB6" s="324"/>
    </row>
    <row r="7" spans="1:28">
      <c r="A7" s="497"/>
      <c r="B7" s="537"/>
      <c r="C7" s="496"/>
      <c r="D7" s="546"/>
      <c r="E7" s="546"/>
      <c r="F7" s="546"/>
      <c r="G7" s="496"/>
      <c r="H7" s="496"/>
      <c r="I7" s="496"/>
      <c r="J7" s="496"/>
      <c r="K7" s="496"/>
      <c r="L7" s="496"/>
      <c r="M7" s="496"/>
      <c r="N7" s="235"/>
      <c r="O7" s="235"/>
      <c r="P7" s="177"/>
      <c r="Q7" s="177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</row>
    <row r="8" spans="1:28">
      <c r="A8" s="497"/>
      <c r="B8" s="537"/>
      <c r="C8" s="258" t="s">
        <v>492</v>
      </c>
      <c r="D8" s="230"/>
      <c r="E8" s="230"/>
      <c r="F8" s="230"/>
      <c r="G8" s="258"/>
      <c r="H8" s="261"/>
      <c r="I8" s="261"/>
      <c r="J8" s="258"/>
      <c r="K8" s="258"/>
      <c r="L8" s="340">
        <v>19.5</v>
      </c>
      <c r="M8" s="258"/>
      <c r="N8" s="230"/>
      <c r="O8" s="230"/>
      <c r="P8" s="243"/>
      <c r="Q8" s="243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</row>
    <row r="9" spans="1:28">
      <c r="A9" s="497"/>
      <c r="B9" s="537"/>
      <c r="C9" s="497"/>
      <c r="D9" s="545"/>
      <c r="E9" s="545" t="s">
        <v>490</v>
      </c>
      <c r="F9" s="495"/>
      <c r="G9" s="497"/>
      <c r="H9" s="497"/>
      <c r="I9" s="497"/>
      <c r="J9" s="497"/>
      <c r="K9" s="497"/>
      <c r="L9" s="544"/>
      <c r="M9" s="497"/>
      <c r="N9" s="231"/>
      <c r="O9" s="231"/>
      <c r="P9" s="175"/>
      <c r="Q9" s="175"/>
      <c r="R9" s="495" t="s">
        <v>476</v>
      </c>
      <c r="S9" s="507">
        <v>100</v>
      </c>
      <c r="T9" s="502">
        <v>1</v>
      </c>
      <c r="U9" s="502" t="s">
        <v>474</v>
      </c>
      <c r="V9" s="495"/>
      <c r="W9" s="543" t="s">
        <v>31</v>
      </c>
      <c r="X9" s="502">
        <v>1</v>
      </c>
      <c r="Y9" s="502" t="s">
        <v>474</v>
      </c>
      <c r="Z9" s="517">
        <v>1</v>
      </c>
      <c r="AA9" s="519" t="s">
        <v>479</v>
      </c>
      <c r="AB9" s="519" t="s">
        <v>817</v>
      </c>
    </row>
    <row r="10" spans="1:28">
      <c r="A10" s="497"/>
      <c r="B10" s="537"/>
      <c r="C10" s="497"/>
      <c r="D10" s="495"/>
      <c r="E10" s="495"/>
      <c r="F10" s="495"/>
      <c r="G10" s="497"/>
      <c r="H10" s="497"/>
      <c r="I10" s="497"/>
      <c r="J10" s="497"/>
      <c r="K10" s="497"/>
      <c r="L10" s="544"/>
      <c r="M10" s="497"/>
      <c r="N10" s="231"/>
      <c r="O10" s="231"/>
      <c r="P10" s="175"/>
      <c r="Q10" s="175"/>
      <c r="R10" s="495"/>
      <c r="S10" s="507"/>
      <c r="T10" s="502">
        <v>1</v>
      </c>
      <c r="U10" s="502" t="s">
        <v>816</v>
      </c>
      <c r="V10" s="495"/>
      <c r="W10" s="543"/>
      <c r="X10" s="502">
        <v>1</v>
      </c>
      <c r="Y10" s="502" t="s">
        <v>816</v>
      </c>
      <c r="Z10" s="517"/>
      <c r="AA10" s="403"/>
      <c r="AB10" s="403"/>
    </row>
    <row r="11" spans="1:28">
      <c r="A11" s="497"/>
      <c r="B11" s="537"/>
      <c r="C11" s="496"/>
      <c r="D11" s="503"/>
      <c r="E11" s="503"/>
      <c r="F11" s="503"/>
      <c r="G11" s="496"/>
      <c r="H11" s="496"/>
      <c r="I11" s="496"/>
      <c r="J11" s="496"/>
      <c r="K11" s="496"/>
      <c r="L11" s="542"/>
      <c r="M11" s="496"/>
      <c r="N11" s="235"/>
      <c r="O11" s="235"/>
      <c r="P11" s="177"/>
      <c r="Q11" s="177"/>
      <c r="R11" s="503"/>
      <c r="S11" s="503"/>
      <c r="T11" s="503"/>
      <c r="U11" s="503"/>
      <c r="V11" s="503"/>
      <c r="W11" s="503"/>
      <c r="X11" s="503"/>
      <c r="Y11" s="503"/>
      <c r="Z11" s="503"/>
      <c r="AA11" s="503"/>
      <c r="AB11" s="503"/>
    </row>
    <row r="12" spans="1:28">
      <c r="A12" s="497"/>
      <c r="B12" s="537"/>
      <c r="C12" s="258" t="s">
        <v>20</v>
      </c>
      <c r="D12" s="230"/>
      <c r="E12" s="230"/>
      <c r="F12" s="230"/>
      <c r="G12" s="258">
        <v>42</v>
      </c>
      <c r="H12" s="261">
        <v>1</v>
      </c>
      <c r="I12" s="261">
        <v>2</v>
      </c>
      <c r="J12" s="258">
        <v>30</v>
      </c>
      <c r="K12" s="258">
        <v>10</v>
      </c>
      <c r="L12" s="258">
        <v>10</v>
      </c>
      <c r="M12" s="258">
        <v>10</v>
      </c>
      <c r="N12" s="541" t="s">
        <v>42</v>
      </c>
      <c r="O12" s="230" t="s">
        <v>42</v>
      </c>
      <c r="P12" s="243"/>
      <c r="Q12" s="243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</row>
    <row r="13" spans="1:28" ht="30" customHeight="1">
      <c r="A13" s="497"/>
      <c r="B13" s="537"/>
      <c r="C13" s="497"/>
      <c r="D13" s="495" t="s">
        <v>505</v>
      </c>
      <c r="E13" s="495" t="s">
        <v>508</v>
      </c>
      <c r="F13" s="495"/>
      <c r="G13" s="497"/>
      <c r="H13" s="497"/>
      <c r="I13" s="497"/>
      <c r="J13" s="497"/>
      <c r="K13" s="497"/>
      <c r="L13" s="497"/>
      <c r="M13" s="497"/>
      <c r="N13" s="231" t="s">
        <v>43</v>
      </c>
      <c r="O13" s="231" t="s">
        <v>43</v>
      </c>
      <c r="P13" s="231" t="s">
        <v>44</v>
      </c>
      <c r="Q13" s="231"/>
      <c r="R13" s="495" t="s">
        <v>473</v>
      </c>
      <c r="S13" s="495">
        <v>40</v>
      </c>
      <c r="T13" s="495">
        <v>1</v>
      </c>
      <c r="U13" s="495" t="s">
        <v>474</v>
      </c>
      <c r="V13" s="495" t="s">
        <v>504</v>
      </c>
      <c r="W13" s="495">
        <v>1</v>
      </c>
      <c r="X13" s="495" t="s">
        <v>474</v>
      </c>
      <c r="Y13" s="495" t="s">
        <v>504</v>
      </c>
      <c r="Z13" s="495">
        <v>1</v>
      </c>
      <c r="AA13" s="495" t="s">
        <v>474</v>
      </c>
      <c r="AB13" s="495" t="s">
        <v>504</v>
      </c>
    </row>
    <row r="14" spans="1:28">
      <c r="A14" s="497"/>
      <c r="B14" s="537"/>
      <c r="C14" s="497"/>
      <c r="D14" s="495" t="s">
        <v>506</v>
      </c>
      <c r="E14" s="33" t="s">
        <v>509</v>
      </c>
      <c r="F14" s="495"/>
      <c r="G14" s="497"/>
      <c r="H14" s="497"/>
      <c r="I14" s="497"/>
      <c r="J14" s="497"/>
      <c r="K14" s="497"/>
      <c r="L14" s="497"/>
      <c r="M14" s="497"/>
      <c r="N14" s="231"/>
      <c r="O14" s="231"/>
      <c r="P14" s="175"/>
      <c r="Q14" s="175"/>
      <c r="R14" s="495" t="s">
        <v>473</v>
      </c>
      <c r="S14" s="495">
        <v>60</v>
      </c>
      <c r="T14" s="495">
        <v>1</v>
      </c>
      <c r="U14" s="495" t="s">
        <v>474</v>
      </c>
      <c r="V14" s="495" t="s">
        <v>504</v>
      </c>
      <c r="W14" s="495">
        <v>1</v>
      </c>
      <c r="X14" s="495" t="s">
        <v>474</v>
      </c>
      <c r="Y14" s="495" t="s">
        <v>504</v>
      </c>
      <c r="Z14" s="495">
        <v>1</v>
      </c>
      <c r="AA14" s="495" t="s">
        <v>474</v>
      </c>
      <c r="AB14" s="495" t="s">
        <v>504</v>
      </c>
    </row>
    <row r="15" spans="1:28">
      <c r="A15" s="497"/>
      <c r="B15" s="537"/>
      <c r="C15" s="496"/>
      <c r="D15" s="503"/>
      <c r="E15" s="503"/>
      <c r="F15" s="503"/>
      <c r="G15" s="496"/>
      <c r="H15" s="496"/>
      <c r="I15" s="496"/>
      <c r="J15" s="496"/>
      <c r="K15" s="496"/>
      <c r="L15" s="496"/>
      <c r="M15" s="496"/>
      <c r="N15" s="235"/>
      <c r="O15" s="235"/>
      <c r="P15" s="177"/>
      <c r="Q15" s="177"/>
      <c r="R15" s="503"/>
      <c r="S15" s="503"/>
      <c r="T15" s="503"/>
      <c r="U15" s="503"/>
      <c r="V15" s="503"/>
      <c r="W15" s="503"/>
      <c r="X15" s="503"/>
      <c r="Y15" s="503"/>
      <c r="Z15" s="503"/>
      <c r="AA15" s="503"/>
      <c r="AB15" s="503"/>
    </row>
    <row r="16" spans="1:28">
      <c r="A16" s="497"/>
      <c r="B16" s="537"/>
      <c r="C16" s="258" t="s">
        <v>45</v>
      </c>
      <c r="D16" s="230"/>
      <c r="E16" s="230"/>
      <c r="F16" s="230"/>
      <c r="G16" s="258">
        <v>42</v>
      </c>
      <c r="H16" s="261"/>
      <c r="I16" s="261">
        <v>2</v>
      </c>
      <c r="J16" s="258">
        <v>40</v>
      </c>
      <c r="K16" s="258">
        <v>12</v>
      </c>
      <c r="L16" s="258">
        <v>16</v>
      </c>
      <c r="M16" s="258">
        <v>12</v>
      </c>
      <c r="N16" s="230" t="s">
        <v>46</v>
      </c>
      <c r="O16" s="230" t="s">
        <v>47</v>
      </c>
      <c r="P16" s="56" t="s">
        <v>48</v>
      </c>
      <c r="Q16" s="56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</row>
    <row r="17" spans="1:28">
      <c r="A17" s="497"/>
      <c r="B17" s="537"/>
      <c r="C17" s="497"/>
      <c r="D17" s="495" t="s">
        <v>510</v>
      </c>
      <c r="E17" s="495" t="s">
        <v>513</v>
      </c>
      <c r="F17" s="495"/>
      <c r="G17" s="497"/>
      <c r="H17" s="497"/>
      <c r="I17" s="497"/>
      <c r="J17" s="497"/>
      <c r="K17" s="497"/>
      <c r="L17" s="497"/>
      <c r="M17" s="497"/>
      <c r="N17" s="231" t="s">
        <v>42</v>
      </c>
      <c r="O17" s="231" t="s">
        <v>42</v>
      </c>
      <c r="P17" s="540"/>
      <c r="Q17" s="539"/>
      <c r="R17" s="495" t="s">
        <v>473</v>
      </c>
      <c r="S17" s="495">
        <v>33</v>
      </c>
      <c r="T17" s="495">
        <v>1</v>
      </c>
      <c r="U17" s="495" t="s">
        <v>474</v>
      </c>
      <c r="V17" s="495" t="s">
        <v>504</v>
      </c>
      <c r="W17" s="495">
        <v>1</v>
      </c>
      <c r="X17" s="495" t="s">
        <v>474</v>
      </c>
      <c r="Y17" s="495" t="s">
        <v>504</v>
      </c>
      <c r="Z17" s="495">
        <v>1</v>
      </c>
      <c r="AA17" s="495" t="s">
        <v>474</v>
      </c>
      <c r="AB17" s="495" t="s">
        <v>504</v>
      </c>
    </row>
    <row r="18" spans="1:28">
      <c r="A18" s="497"/>
      <c r="B18" s="537"/>
      <c r="C18" s="497"/>
      <c r="D18" s="495" t="s">
        <v>511</v>
      </c>
      <c r="E18" s="495" t="s">
        <v>514</v>
      </c>
      <c r="F18" s="495"/>
      <c r="G18" s="497"/>
      <c r="H18" s="497"/>
      <c r="I18" s="497"/>
      <c r="J18" s="497"/>
      <c r="K18" s="497"/>
      <c r="L18" s="497"/>
      <c r="M18" s="497"/>
      <c r="N18" s="231"/>
      <c r="O18" s="231"/>
      <c r="P18" s="175" t="s">
        <v>50</v>
      </c>
      <c r="Q18" s="175"/>
      <c r="R18" s="495" t="s">
        <v>473</v>
      </c>
      <c r="S18" s="495">
        <v>33</v>
      </c>
      <c r="T18" s="495">
        <v>1</v>
      </c>
      <c r="U18" s="495" t="s">
        <v>474</v>
      </c>
      <c r="V18" s="495" t="s">
        <v>504</v>
      </c>
      <c r="W18" s="495">
        <v>1</v>
      </c>
      <c r="X18" s="495" t="s">
        <v>474</v>
      </c>
      <c r="Y18" s="495" t="s">
        <v>504</v>
      </c>
      <c r="Z18" s="495">
        <v>1</v>
      </c>
      <c r="AA18" s="495" t="s">
        <v>474</v>
      </c>
      <c r="AB18" s="495" t="s">
        <v>504</v>
      </c>
    </row>
    <row r="19" spans="1:28">
      <c r="A19" s="497"/>
      <c r="B19" s="537"/>
      <c r="C19" s="496"/>
      <c r="D19" s="503" t="s">
        <v>512</v>
      </c>
      <c r="E19" s="503" t="s">
        <v>515</v>
      </c>
      <c r="F19" s="503"/>
      <c r="G19" s="496"/>
      <c r="H19" s="496"/>
      <c r="I19" s="496"/>
      <c r="J19" s="496"/>
      <c r="K19" s="496"/>
      <c r="L19" s="496"/>
      <c r="M19" s="496"/>
      <c r="N19" s="235"/>
      <c r="O19" s="235"/>
      <c r="P19" s="177" t="s">
        <v>51</v>
      </c>
      <c r="Q19" s="177"/>
      <c r="R19" s="503" t="s">
        <v>473</v>
      </c>
      <c r="S19" s="503">
        <v>33</v>
      </c>
      <c r="T19" s="503">
        <v>1</v>
      </c>
      <c r="U19" s="503" t="s">
        <v>474</v>
      </c>
      <c r="V19" s="503" t="s">
        <v>504</v>
      </c>
      <c r="W19" s="503">
        <v>1</v>
      </c>
      <c r="X19" s="503" t="s">
        <v>474</v>
      </c>
      <c r="Y19" s="503" t="s">
        <v>504</v>
      </c>
      <c r="Z19" s="503">
        <v>1</v>
      </c>
      <c r="AA19" s="503" t="s">
        <v>474</v>
      </c>
      <c r="AB19" s="503" t="s">
        <v>504</v>
      </c>
    </row>
    <row r="20" spans="1:28">
      <c r="A20" s="497"/>
      <c r="B20" s="537"/>
      <c r="C20" s="258" t="s">
        <v>493</v>
      </c>
      <c r="D20" s="230"/>
      <c r="E20" s="230"/>
      <c r="F20" s="230"/>
      <c r="G20" s="258">
        <v>42</v>
      </c>
      <c r="H20" s="261">
        <v>1</v>
      </c>
      <c r="I20" s="261">
        <v>2</v>
      </c>
      <c r="J20" s="258"/>
      <c r="K20" s="258">
        <v>13</v>
      </c>
      <c r="L20" s="258">
        <v>15</v>
      </c>
      <c r="M20" s="258">
        <v>12</v>
      </c>
      <c r="N20" s="230" t="s">
        <v>52</v>
      </c>
      <c r="O20" s="230" t="s">
        <v>53</v>
      </c>
      <c r="P20" s="243"/>
      <c r="Q20" s="243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</row>
    <row r="21" spans="1:28">
      <c r="A21" s="497"/>
      <c r="B21" s="537"/>
      <c r="C21" s="497"/>
      <c r="D21" s="495" t="s">
        <v>516</v>
      </c>
      <c r="E21" s="495" t="s">
        <v>519</v>
      </c>
      <c r="F21" s="495"/>
      <c r="G21" s="497"/>
      <c r="H21" s="497"/>
      <c r="I21" s="497"/>
      <c r="J21" s="497"/>
      <c r="K21" s="497"/>
      <c r="L21" s="497"/>
      <c r="M21" s="497"/>
      <c r="N21" s="511" t="s">
        <v>822</v>
      </c>
      <c r="O21" s="231" t="s">
        <v>54</v>
      </c>
      <c r="P21" s="175" t="s">
        <v>54</v>
      </c>
      <c r="Q21" s="175"/>
      <c r="R21" s="495" t="s">
        <v>473</v>
      </c>
      <c r="S21" s="495">
        <v>40</v>
      </c>
      <c r="T21" s="495">
        <v>1</v>
      </c>
      <c r="U21" s="495" t="s">
        <v>474</v>
      </c>
      <c r="V21" s="495" t="s">
        <v>504</v>
      </c>
      <c r="W21" s="495">
        <v>1</v>
      </c>
      <c r="X21" s="495" t="s">
        <v>474</v>
      </c>
      <c r="Y21" s="495" t="s">
        <v>504</v>
      </c>
      <c r="Z21" s="495">
        <v>1</v>
      </c>
      <c r="AA21" s="495" t="s">
        <v>474</v>
      </c>
      <c r="AB21" s="495" t="s">
        <v>504</v>
      </c>
    </row>
    <row r="22" spans="1:28">
      <c r="A22" s="497"/>
      <c r="B22" s="537"/>
      <c r="C22" s="497"/>
      <c r="D22" s="495" t="s">
        <v>517</v>
      </c>
      <c r="E22" s="495" t="s">
        <v>520</v>
      </c>
      <c r="F22" s="495"/>
      <c r="G22" s="497"/>
      <c r="H22" s="497"/>
      <c r="I22" s="497"/>
      <c r="J22" s="497"/>
      <c r="K22" s="497"/>
      <c r="L22" s="497"/>
      <c r="M22" s="497"/>
      <c r="N22" s="511" t="s">
        <v>821</v>
      </c>
      <c r="O22" s="231" t="s">
        <v>56</v>
      </c>
      <c r="P22" s="538" t="s">
        <v>820</v>
      </c>
      <c r="Q22" s="175"/>
      <c r="R22" s="495" t="s">
        <v>473</v>
      </c>
      <c r="S22" s="495">
        <v>30</v>
      </c>
      <c r="T22" s="495">
        <v>1</v>
      </c>
      <c r="U22" s="495" t="s">
        <v>474</v>
      </c>
      <c r="V22" s="495" t="s">
        <v>504</v>
      </c>
      <c r="W22" s="495">
        <v>1</v>
      </c>
      <c r="X22" s="495" t="s">
        <v>474</v>
      </c>
      <c r="Y22" s="495" t="s">
        <v>504</v>
      </c>
      <c r="Z22" s="495">
        <v>1</v>
      </c>
      <c r="AA22" s="495" t="s">
        <v>474</v>
      </c>
      <c r="AB22" s="495" t="s">
        <v>504</v>
      </c>
    </row>
    <row r="23" spans="1:28">
      <c r="A23" s="497"/>
      <c r="B23" s="537"/>
      <c r="C23" s="496"/>
      <c r="D23" s="503" t="s">
        <v>518</v>
      </c>
      <c r="E23" s="503" t="s">
        <v>521</v>
      </c>
      <c r="F23" s="503"/>
      <c r="G23" s="496"/>
      <c r="H23" s="496"/>
      <c r="I23" s="496"/>
      <c r="J23" s="496"/>
      <c r="K23" s="496"/>
      <c r="L23" s="496"/>
      <c r="M23" s="496"/>
      <c r="N23" s="235"/>
      <c r="O23" s="235"/>
      <c r="P23" s="177"/>
      <c r="Q23" s="177"/>
      <c r="R23" s="503" t="s">
        <v>473</v>
      </c>
      <c r="S23" s="503">
        <v>30</v>
      </c>
      <c r="T23" s="503">
        <v>1</v>
      </c>
      <c r="U23" s="503" t="s">
        <v>13</v>
      </c>
      <c r="V23" s="503" t="s">
        <v>504</v>
      </c>
      <c r="W23" s="503">
        <v>1</v>
      </c>
      <c r="X23" s="503" t="s">
        <v>13</v>
      </c>
      <c r="Y23" s="503" t="s">
        <v>504</v>
      </c>
      <c r="Z23" s="503">
        <v>1</v>
      </c>
      <c r="AA23" s="503" t="s">
        <v>13</v>
      </c>
      <c r="AB23" s="503" t="s">
        <v>504</v>
      </c>
    </row>
    <row r="24" spans="1:28">
      <c r="A24" s="497"/>
      <c r="B24" s="537"/>
      <c r="C24" s="258" t="s">
        <v>57</v>
      </c>
      <c r="D24" s="230"/>
      <c r="E24" s="230"/>
      <c r="F24" s="230"/>
      <c r="G24" s="258">
        <v>49</v>
      </c>
      <c r="H24" s="261"/>
      <c r="I24" s="261">
        <v>2</v>
      </c>
      <c r="J24" s="258"/>
      <c r="K24" s="258">
        <v>6</v>
      </c>
      <c r="L24" s="258">
        <v>25.5</v>
      </c>
      <c r="M24" s="258">
        <v>12</v>
      </c>
      <c r="N24" s="230" t="s">
        <v>58</v>
      </c>
      <c r="O24" s="230" t="s">
        <v>59</v>
      </c>
      <c r="P24" s="243" t="s">
        <v>59</v>
      </c>
      <c r="Q24" s="243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</row>
    <row r="25" spans="1:28" ht="15.75" customHeight="1">
      <c r="A25" s="497"/>
      <c r="B25" s="537"/>
      <c r="C25" s="497"/>
      <c r="D25" s="495" t="s">
        <v>522</v>
      </c>
      <c r="E25" s="495" t="s">
        <v>525</v>
      </c>
      <c r="F25" s="495"/>
      <c r="G25" s="497"/>
      <c r="H25" s="497"/>
      <c r="I25" s="497"/>
      <c r="J25" s="497"/>
      <c r="K25" s="497"/>
      <c r="L25" s="497"/>
      <c r="M25" s="497"/>
      <c r="N25" s="231"/>
      <c r="O25" s="231" t="s">
        <v>60</v>
      </c>
      <c r="P25" s="175" t="s">
        <v>60</v>
      </c>
      <c r="Q25" s="175"/>
      <c r="R25" s="495" t="s">
        <v>473</v>
      </c>
      <c r="S25" s="495">
        <v>60</v>
      </c>
      <c r="T25" s="495">
        <v>1</v>
      </c>
      <c r="U25" s="495" t="s">
        <v>13</v>
      </c>
      <c r="V25" s="495" t="s">
        <v>480</v>
      </c>
      <c r="W25" s="495">
        <v>1</v>
      </c>
      <c r="X25" s="495" t="s">
        <v>13</v>
      </c>
      <c r="Y25" s="495" t="s">
        <v>480</v>
      </c>
      <c r="Z25" s="495">
        <v>1</v>
      </c>
      <c r="AA25" s="495" t="s">
        <v>13</v>
      </c>
      <c r="AB25" s="495" t="s">
        <v>480</v>
      </c>
    </row>
    <row r="26" spans="1:28">
      <c r="A26" s="497"/>
      <c r="B26" s="537"/>
      <c r="C26" s="497"/>
      <c r="D26" s="495" t="s">
        <v>523</v>
      </c>
      <c r="E26" s="495" t="s">
        <v>526</v>
      </c>
      <c r="F26" s="495"/>
      <c r="G26" s="497"/>
      <c r="H26" s="497"/>
      <c r="I26" s="497"/>
      <c r="J26" s="497"/>
      <c r="K26" s="497"/>
      <c r="L26" s="497"/>
      <c r="M26" s="497"/>
      <c r="N26" s="231" t="s">
        <v>62</v>
      </c>
      <c r="O26" s="231" t="s">
        <v>63</v>
      </c>
      <c r="P26" s="175" t="s">
        <v>64</v>
      </c>
      <c r="Q26" s="175"/>
      <c r="R26" s="495" t="s">
        <v>473</v>
      </c>
      <c r="S26" s="495">
        <v>20</v>
      </c>
      <c r="T26" s="495">
        <v>1</v>
      </c>
      <c r="U26" s="495" t="s">
        <v>13</v>
      </c>
      <c r="V26" s="495" t="s">
        <v>480</v>
      </c>
      <c r="W26" s="495">
        <v>1</v>
      </c>
      <c r="X26" s="495" t="s">
        <v>13</v>
      </c>
      <c r="Y26" s="495" t="s">
        <v>480</v>
      </c>
      <c r="Z26" s="495">
        <v>1</v>
      </c>
      <c r="AA26" s="495" t="s">
        <v>13</v>
      </c>
      <c r="AB26" s="495" t="s">
        <v>480</v>
      </c>
    </row>
    <row r="27" spans="1:28">
      <c r="A27" s="497"/>
      <c r="B27" s="537"/>
      <c r="C27" s="496"/>
      <c r="D27" s="503" t="s">
        <v>524</v>
      </c>
      <c r="E27" s="503" t="s">
        <v>527</v>
      </c>
      <c r="F27" s="503"/>
      <c r="G27" s="496"/>
      <c r="H27" s="496"/>
      <c r="I27" s="496"/>
      <c r="J27" s="496"/>
      <c r="K27" s="496"/>
      <c r="L27" s="496"/>
      <c r="M27" s="496"/>
      <c r="N27" s="235"/>
      <c r="O27" s="235" t="s">
        <v>65</v>
      </c>
      <c r="P27" s="177"/>
      <c r="Q27" s="177"/>
      <c r="R27" s="503" t="s">
        <v>476</v>
      </c>
      <c r="S27" s="503">
        <v>20</v>
      </c>
      <c r="T27" s="503" t="s">
        <v>528</v>
      </c>
      <c r="U27" s="503" t="s">
        <v>529</v>
      </c>
      <c r="V27" s="503"/>
      <c r="W27" s="503" t="s">
        <v>528</v>
      </c>
      <c r="X27" s="503" t="s">
        <v>529</v>
      </c>
      <c r="Y27" s="503"/>
      <c r="Z27" s="503">
        <v>1</v>
      </c>
      <c r="AA27" s="503" t="s">
        <v>479</v>
      </c>
      <c r="AB27" s="503" t="s">
        <v>488</v>
      </c>
    </row>
    <row r="28" spans="1:28">
      <c r="A28" s="497"/>
      <c r="B28" s="537"/>
      <c r="C28" s="258" t="s">
        <v>66</v>
      </c>
      <c r="D28" s="230"/>
      <c r="E28" s="230"/>
      <c r="F28" s="230"/>
      <c r="G28" s="258">
        <v>42</v>
      </c>
      <c r="H28" s="261"/>
      <c r="I28" s="261"/>
      <c r="J28" s="258"/>
      <c r="K28" s="258">
        <v>13</v>
      </c>
      <c r="L28" s="258">
        <v>15</v>
      </c>
      <c r="M28" s="258">
        <v>12</v>
      </c>
      <c r="N28" s="230" t="s">
        <v>67</v>
      </c>
      <c r="O28" s="230" t="s">
        <v>67</v>
      </c>
      <c r="P28" s="243" t="s">
        <v>68</v>
      </c>
      <c r="Q28" s="243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</row>
    <row r="29" spans="1:28">
      <c r="A29" s="497"/>
      <c r="B29" s="537"/>
      <c r="C29" s="497"/>
      <c r="D29" s="495"/>
      <c r="E29" s="495" t="s">
        <v>494</v>
      </c>
      <c r="F29" s="495"/>
      <c r="G29" s="497"/>
      <c r="H29" s="497"/>
      <c r="I29" s="497"/>
      <c r="J29" s="497"/>
      <c r="K29" s="497"/>
      <c r="L29" s="497"/>
      <c r="M29" s="497"/>
      <c r="N29" s="231"/>
      <c r="O29" s="231"/>
      <c r="P29" s="175"/>
      <c r="Q29" s="175"/>
      <c r="R29" s="495" t="s">
        <v>473</v>
      </c>
      <c r="S29" s="495"/>
      <c r="T29" s="495">
        <v>1</v>
      </c>
      <c r="U29" s="495" t="s">
        <v>474</v>
      </c>
      <c r="V29" s="495" t="s">
        <v>480</v>
      </c>
      <c r="W29" s="495">
        <v>1</v>
      </c>
      <c r="X29" s="495" t="s">
        <v>474</v>
      </c>
      <c r="Y29" s="495" t="s">
        <v>480</v>
      </c>
      <c r="Z29" s="507">
        <v>1</v>
      </c>
      <c r="AA29" s="507" t="s">
        <v>474</v>
      </c>
      <c r="AB29" s="507" t="s">
        <v>480</v>
      </c>
    </row>
    <row r="30" spans="1:28">
      <c r="A30" s="497"/>
      <c r="B30" s="537"/>
      <c r="C30" s="497"/>
      <c r="D30" s="495"/>
      <c r="E30" s="495"/>
      <c r="F30" s="495"/>
      <c r="G30" s="497"/>
      <c r="H30" s="497"/>
      <c r="I30" s="497"/>
      <c r="J30" s="497"/>
      <c r="K30" s="497"/>
      <c r="L30" s="497"/>
      <c r="M30" s="497"/>
      <c r="N30" s="231"/>
      <c r="O30" s="231"/>
      <c r="P30" s="175"/>
      <c r="Q30" s="175"/>
      <c r="R30" s="495" t="s">
        <v>476</v>
      </c>
      <c r="S30" s="495"/>
      <c r="T30" s="495">
        <v>3</v>
      </c>
      <c r="U30" s="495" t="s">
        <v>13</v>
      </c>
      <c r="V30" s="495"/>
      <c r="W30" s="495">
        <v>3</v>
      </c>
      <c r="X30" s="495" t="s">
        <v>13</v>
      </c>
      <c r="Y30" s="495"/>
      <c r="Z30" s="507"/>
      <c r="AA30" s="507"/>
      <c r="AB30" s="507"/>
    </row>
    <row r="31" spans="1:28">
      <c r="A31" s="497"/>
      <c r="B31" s="536"/>
      <c r="C31" s="496"/>
      <c r="D31" s="503"/>
      <c r="E31" s="503"/>
      <c r="F31" s="503"/>
      <c r="G31" s="496"/>
      <c r="H31" s="496"/>
      <c r="I31" s="496"/>
      <c r="J31" s="496"/>
      <c r="K31" s="496"/>
      <c r="L31" s="496"/>
      <c r="M31" s="496"/>
      <c r="N31" s="235"/>
      <c r="O31" s="235"/>
      <c r="P31" s="177"/>
      <c r="Q31" s="177"/>
      <c r="R31" s="503"/>
      <c r="S31" s="503"/>
      <c r="T31" s="503"/>
      <c r="U31" s="503"/>
      <c r="V31" s="503"/>
      <c r="W31" s="503"/>
      <c r="X31" s="503"/>
      <c r="Y31" s="503"/>
      <c r="Z31" s="503"/>
      <c r="AA31" s="503"/>
      <c r="AB31" s="503"/>
    </row>
    <row r="32" spans="1:28">
      <c r="A32" s="497"/>
      <c r="B32" s="535" t="s">
        <v>70</v>
      </c>
      <c r="C32" s="258" t="s">
        <v>71</v>
      </c>
      <c r="D32" s="230"/>
      <c r="E32" s="230"/>
      <c r="F32" s="230"/>
      <c r="G32" s="258">
        <v>42</v>
      </c>
      <c r="H32" s="261"/>
      <c r="I32" s="261">
        <v>2</v>
      </c>
      <c r="J32" s="258"/>
      <c r="K32" s="258">
        <v>13</v>
      </c>
      <c r="L32" s="258">
        <v>15</v>
      </c>
      <c r="M32" s="258">
        <v>12</v>
      </c>
      <c r="N32" s="230" t="s">
        <v>72</v>
      </c>
      <c r="O32" s="230" t="s">
        <v>72</v>
      </c>
      <c r="P32" s="243" t="s">
        <v>73</v>
      </c>
      <c r="Q32" s="243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</row>
    <row r="33" spans="1:28">
      <c r="A33" s="497"/>
      <c r="B33" s="531"/>
      <c r="C33" s="497"/>
      <c r="D33" s="495"/>
      <c r="E33" s="495" t="s">
        <v>495</v>
      </c>
      <c r="F33" s="495"/>
      <c r="G33" s="497"/>
      <c r="H33" s="497"/>
      <c r="I33" s="497"/>
      <c r="J33" s="497"/>
      <c r="K33" s="497"/>
      <c r="L33" s="497"/>
      <c r="M33" s="497"/>
      <c r="N33" s="231" t="s">
        <v>74</v>
      </c>
      <c r="O33" s="231" t="s">
        <v>59</v>
      </c>
      <c r="P33" s="175"/>
      <c r="Q33" s="175"/>
      <c r="R33" s="502" t="s">
        <v>476</v>
      </c>
      <c r="S33" s="502"/>
      <c r="T33" s="502">
        <v>2</v>
      </c>
      <c r="U33" s="502" t="s">
        <v>474</v>
      </c>
      <c r="V33" s="495"/>
      <c r="W33" s="502">
        <v>2</v>
      </c>
      <c r="X33" s="502" t="s">
        <v>474</v>
      </c>
      <c r="Y33" s="528"/>
      <c r="Z33" s="495">
        <v>1</v>
      </c>
      <c r="AA33" s="495" t="s">
        <v>474</v>
      </c>
      <c r="AB33" s="495" t="s">
        <v>504</v>
      </c>
    </row>
    <row r="34" spans="1:28">
      <c r="A34" s="497"/>
      <c r="B34" s="531"/>
      <c r="C34" s="497"/>
      <c r="D34" s="495"/>
      <c r="E34" s="495"/>
      <c r="F34" s="495"/>
      <c r="G34" s="497"/>
      <c r="H34" s="497"/>
      <c r="I34" s="497"/>
      <c r="J34" s="497"/>
      <c r="K34" s="497"/>
      <c r="L34" s="497"/>
      <c r="M34" s="497"/>
      <c r="N34" s="231"/>
      <c r="O34" s="231"/>
      <c r="P34" s="175"/>
      <c r="Q34" s="175"/>
      <c r="R34" s="495"/>
      <c r="S34" s="495"/>
      <c r="T34" s="495"/>
      <c r="U34" s="495"/>
      <c r="V34" s="495"/>
      <c r="W34" s="495"/>
      <c r="X34" s="495"/>
      <c r="Y34" s="495"/>
      <c r="Z34" s="495"/>
      <c r="AA34" s="495"/>
      <c r="AB34" s="495"/>
    </row>
    <row r="35" spans="1:28">
      <c r="A35" s="497"/>
      <c r="B35" s="531"/>
      <c r="C35" s="496"/>
      <c r="D35" s="503"/>
      <c r="E35" s="503"/>
      <c r="F35" s="503"/>
      <c r="G35" s="496"/>
      <c r="H35" s="496"/>
      <c r="I35" s="496"/>
      <c r="J35" s="496"/>
      <c r="K35" s="496"/>
      <c r="L35" s="496"/>
      <c r="M35" s="496"/>
      <c r="N35" s="235"/>
      <c r="O35" s="235"/>
      <c r="P35" s="177"/>
      <c r="Q35" s="177"/>
      <c r="R35" s="503"/>
      <c r="S35" s="503"/>
      <c r="T35" s="503"/>
      <c r="U35" s="503"/>
      <c r="V35" s="503"/>
      <c r="W35" s="503"/>
      <c r="X35" s="503"/>
      <c r="Y35" s="503"/>
      <c r="Z35" s="503"/>
      <c r="AA35" s="503"/>
      <c r="AB35" s="503"/>
    </row>
    <row r="36" spans="1:28">
      <c r="A36" s="497"/>
      <c r="B36" s="531"/>
      <c r="C36" s="258" t="s">
        <v>75</v>
      </c>
      <c r="D36" s="230"/>
      <c r="E36" s="230"/>
      <c r="F36" s="230"/>
      <c r="G36" s="258">
        <v>42</v>
      </c>
      <c r="H36" s="261"/>
      <c r="I36" s="261">
        <v>2</v>
      </c>
      <c r="J36" s="258"/>
      <c r="K36" s="258">
        <v>13</v>
      </c>
      <c r="L36" s="258">
        <v>15</v>
      </c>
      <c r="M36" s="258">
        <v>12</v>
      </c>
      <c r="N36" s="230" t="s">
        <v>76</v>
      </c>
      <c r="O36" s="230" t="s">
        <v>77</v>
      </c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</row>
    <row r="37" spans="1:28" ht="15.75" customHeight="1">
      <c r="A37" s="497"/>
      <c r="B37" s="531"/>
      <c r="C37" s="497"/>
      <c r="D37" s="495"/>
      <c r="E37" s="495" t="s">
        <v>496</v>
      </c>
      <c r="F37" s="495"/>
      <c r="G37" s="497"/>
      <c r="H37" s="497"/>
      <c r="I37" s="497"/>
      <c r="J37" s="497"/>
      <c r="K37" s="497"/>
      <c r="L37" s="497"/>
      <c r="M37" s="497"/>
      <c r="N37" s="508" t="s">
        <v>530</v>
      </c>
      <c r="O37" s="508" t="s">
        <v>530</v>
      </c>
      <c r="P37" s="534" t="s">
        <v>530</v>
      </c>
      <c r="Q37" s="175"/>
      <c r="R37" s="60" t="s">
        <v>473</v>
      </c>
      <c r="S37" s="495"/>
      <c r="T37" s="502">
        <v>1</v>
      </c>
      <c r="U37" s="60" t="s">
        <v>474</v>
      </c>
      <c r="V37" s="60" t="s">
        <v>504</v>
      </c>
      <c r="W37" s="502">
        <v>1</v>
      </c>
      <c r="X37" s="60" t="s">
        <v>474</v>
      </c>
      <c r="Y37" s="60" t="s">
        <v>504</v>
      </c>
      <c r="Z37" s="507">
        <v>1</v>
      </c>
      <c r="AA37" s="286" t="s">
        <v>479</v>
      </c>
      <c r="AB37" s="286" t="s">
        <v>487</v>
      </c>
    </row>
    <row r="38" spans="1:28">
      <c r="A38" s="497"/>
      <c r="B38" s="531"/>
      <c r="C38" s="497"/>
      <c r="D38" s="495"/>
      <c r="E38" s="495"/>
      <c r="F38" s="495"/>
      <c r="G38" s="497"/>
      <c r="H38" s="497"/>
      <c r="I38" s="497"/>
      <c r="J38" s="497"/>
      <c r="K38" s="497"/>
      <c r="L38" s="497"/>
      <c r="M38" s="497"/>
      <c r="N38" s="231" t="s">
        <v>531</v>
      </c>
      <c r="O38" s="231" t="s">
        <v>532</v>
      </c>
      <c r="P38" s="175" t="s">
        <v>533</v>
      </c>
      <c r="Q38" s="175"/>
      <c r="R38" s="533" t="s">
        <v>476</v>
      </c>
      <c r="S38" s="245"/>
      <c r="T38" s="245">
        <v>3</v>
      </c>
      <c r="U38" s="510" t="s">
        <v>13</v>
      </c>
      <c r="V38" s="245"/>
      <c r="W38" s="245">
        <v>3</v>
      </c>
      <c r="X38" s="510" t="s">
        <v>13</v>
      </c>
      <c r="Y38" s="245"/>
      <c r="Z38" s="507"/>
      <c r="AA38" s="286"/>
      <c r="AB38" s="286"/>
    </row>
    <row r="39" spans="1:28">
      <c r="A39" s="497"/>
      <c r="B39" s="531"/>
      <c r="C39" s="496"/>
      <c r="D39" s="503"/>
      <c r="E39" s="503"/>
      <c r="F39" s="503"/>
      <c r="G39" s="496"/>
      <c r="H39" s="496"/>
      <c r="I39" s="496"/>
      <c r="J39" s="496"/>
      <c r="K39" s="496"/>
      <c r="L39" s="496"/>
      <c r="M39" s="496"/>
      <c r="N39" s="235"/>
      <c r="O39" s="235"/>
      <c r="P39" s="177"/>
      <c r="Q39" s="177"/>
      <c r="R39" s="503"/>
      <c r="S39" s="503"/>
      <c r="T39" s="503"/>
      <c r="U39" s="503"/>
      <c r="V39" s="503"/>
      <c r="W39" s="503"/>
      <c r="X39" s="503"/>
      <c r="Y39" s="503"/>
      <c r="Z39" s="503"/>
      <c r="AA39" s="503"/>
      <c r="AB39" s="503"/>
    </row>
    <row r="40" spans="1:28">
      <c r="A40" s="497"/>
      <c r="B40" s="531"/>
      <c r="C40" s="258" t="s">
        <v>79</v>
      </c>
      <c r="D40" s="230"/>
      <c r="E40" s="230"/>
      <c r="F40" s="230"/>
      <c r="G40" s="258">
        <v>42</v>
      </c>
      <c r="H40" s="261"/>
      <c r="I40" s="261"/>
      <c r="J40" s="258"/>
      <c r="K40" s="258">
        <v>13</v>
      </c>
      <c r="L40" s="258">
        <v>15</v>
      </c>
      <c r="M40" s="258">
        <v>12</v>
      </c>
      <c r="N40" s="230" t="s">
        <v>80</v>
      </c>
      <c r="O40" s="230" t="s">
        <v>81</v>
      </c>
      <c r="P40" s="243" t="s">
        <v>82</v>
      </c>
      <c r="Q40" s="243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</row>
    <row r="41" spans="1:28" ht="14.25" customHeight="1">
      <c r="A41" s="497"/>
      <c r="B41" s="531"/>
      <c r="C41" s="497"/>
      <c r="D41" s="495"/>
      <c r="E41" s="495" t="s">
        <v>497</v>
      </c>
      <c r="F41" s="495"/>
      <c r="G41" s="497"/>
      <c r="H41" s="497"/>
      <c r="I41" s="497"/>
      <c r="J41" s="497"/>
      <c r="K41" s="497"/>
      <c r="L41" s="497"/>
      <c r="M41" s="497"/>
      <c r="N41" s="508" t="s">
        <v>534</v>
      </c>
      <c r="O41" s="508" t="s">
        <v>534</v>
      </c>
      <c r="P41" s="175"/>
      <c r="Q41" s="175"/>
      <c r="R41" s="60" t="s">
        <v>473</v>
      </c>
      <c r="S41" s="495"/>
      <c r="T41" s="502">
        <v>1</v>
      </c>
      <c r="U41" s="60" t="s">
        <v>474</v>
      </c>
      <c r="V41" s="238" t="s">
        <v>480</v>
      </c>
      <c r="W41" s="502">
        <v>1</v>
      </c>
      <c r="X41" s="60" t="s">
        <v>474</v>
      </c>
      <c r="Y41" s="60" t="s">
        <v>480</v>
      </c>
      <c r="Z41" s="507">
        <v>1</v>
      </c>
      <c r="AA41" s="286" t="s">
        <v>474</v>
      </c>
      <c r="AB41" s="286" t="s">
        <v>480</v>
      </c>
    </row>
    <row r="42" spans="1:28">
      <c r="A42" s="497"/>
      <c r="B42" s="531"/>
      <c r="C42" s="497"/>
      <c r="D42" s="495"/>
      <c r="E42" s="495"/>
      <c r="F42" s="495"/>
      <c r="G42" s="497"/>
      <c r="H42" s="497"/>
      <c r="I42" s="497"/>
      <c r="J42" s="497"/>
      <c r="K42" s="497"/>
      <c r="L42" s="497"/>
      <c r="M42" s="497"/>
      <c r="N42" s="508">
        <v>4.5</v>
      </c>
      <c r="O42" s="508">
        <v>4.5</v>
      </c>
      <c r="P42" s="175"/>
      <c r="Q42" s="175"/>
      <c r="R42" s="533" t="s">
        <v>476</v>
      </c>
      <c r="S42" s="245"/>
      <c r="T42" s="245">
        <v>3</v>
      </c>
      <c r="U42" s="510" t="s">
        <v>13</v>
      </c>
      <c r="V42" s="245"/>
      <c r="W42" s="245">
        <v>3</v>
      </c>
      <c r="X42" s="510" t="s">
        <v>13</v>
      </c>
      <c r="Y42" s="245"/>
      <c r="Z42" s="507"/>
      <c r="AA42" s="324"/>
      <c r="AB42" s="324"/>
    </row>
    <row r="43" spans="1:28">
      <c r="A43" s="497"/>
      <c r="B43" s="531"/>
      <c r="C43" s="496"/>
      <c r="D43" s="503"/>
      <c r="E43" s="503"/>
      <c r="F43" s="503"/>
      <c r="G43" s="496"/>
      <c r="H43" s="496"/>
      <c r="I43" s="496"/>
      <c r="J43" s="496"/>
      <c r="K43" s="496"/>
      <c r="L43" s="496"/>
      <c r="M43" s="496"/>
      <c r="N43" s="235"/>
      <c r="O43" s="235"/>
      <c r="P43" s="177"/>
      <c r="Q43" s="177"/>
      <c r="R43" s="503"/>
      <c r="S43" s="503"/>
      <c r="T43" s="503"/>
      <c r="U43" s="503"/>
      <c r="V43" s="503"/>
      <c r="W43" s="503"/>
      <c r="X43" s="503"/>
      <c r="Y43" s="503"/>
      <c r="Z43" s="503"/>
      <c r="AA43" s="503"/>
      <c r="AB43" s="503"/>
    </row>
    <row r="44" spans="1:28">
      <c r="A44" s="497"/>
      <c r="B44" s="531"/>
      <c r="C44" s="258" t="s">
        <v>86</v>
      </c>
      <c r="D44" s="230"/>
      <c r="E44" s="230"/>
      <c r="F44" s="230"/>
      <c r="G44" s="258">
        <v>42</v>
      </c>
      <c r="H44" s="261"/>
      <c r="I44" s="261"/>
      <c r="J44" s="258"/>
      <c r="K44" s="258">
        <v>13</v>
      </c>
      <c r="L44" s="258">
        <v>15</v>
      </c>
      <c r="M44" s="258">
        <v>12</v>
      </c>
      <c r="N44" s="230" t="s">
        <v>87</v>
      </c>
      <c r="O44" s="230" t="s">
        <v>88</v>
      </c>
      <c r="P44" s="243" t="s">
        <v>89</v>
      </c>
      <c r="Q44" s="243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</row>
    <row r="45" spans="1:28" ht="16.5" customHeight="1">
      <c r="A45" s="497"/>
      <c r="B45" s="531"/>
      <c r="C45" s="497"/>
      <c r="D45" s="495"/>
      <c r="E45" s="495" t="s">
        <v>498</v>
      </c>
      <c r="F45" s="495"/>
      <c r="G45" s="497"/>
      <c r="H45" s="497"/>
      <c r="I45" s="497"/>
      <c r="J45" s="497"/>
      <c r="K45" s="497"/>
      <c r="L45" s="497"/>
      <c r="M45" s="497"/>
      <c r="N45" s="508" t="s">
        <v>535</v>
      </c>
      <c r="O45" s="508" t="s">
        <v>535</v>
      </c>
      <c r="P45" s="175" t="s">
        <v>90</v>
      </c>
      <c r="Q45" s="175"/>
      <c r="R45" s="286" t="s">
        <v>476</v>
      </c>
      <c r="S45" s="495"/>
      <c r="T45" s="502">
        <v>1</v>
      </c>
      <c r="U45" s="60" t="s">
        <v>474</v>
      </c>
      <c r="V45" s="495"/>
      <c r="W45" s="502">
        <v>1</v>
      </c>
      <c r="X45" s="60" t="s">
        <v>474</v>
      </c>
      <c r="Y45" s="532"/>
      <c r="Z45" s="507">
        <v>1</v>
      </c>
      <c r="AA45" s="286" t="s">
        <v>474</v>
      </c>
      <c r="AB45" s="286" t="s">
        <v>487</v>
      </c>
    </row>
    <row r="46" spans="1:28">
      <c r="A46" s="497"/>
      <c r="B46" s="531"/>
      <c r="C46" s="497"/>
      <c r="D46" s="495"/>
      <c r="E46" s="495"/>
      <c r="F46" s="495"/>
      <c r="G46" s="497"/>
      <c r="H46" s="497"/>
      <c r="I46" s="497"/>
      <c r="J46" s="497"/>
      <c r="K46" s="497"/>
      <c r="L46" s="497"/>
      <c r="M46" s="497"/>
      <c r="N46" s="231">
        <v>9.5</v>
      </c>
      <c r="O46" s="231">
        <v>10.5</v>
      </c>
      <c r="P46" s="175"/>
      <c r="Q46" s="175"/>
      <c r="R46" s="286"/>
      <c r="S46" s="495"/>
      <c r="T46" s="502">
        <v>1</v>
      </c>
      <c r="U46" s="510" t="s">
        <v>13</v>
      </c>
      <c r="V46" s="495"/>
      <c r="W46" s="502">
        <v>1</v>
      </c>
      <c r="X46" s="510" t="s">
        <v>13</v>
      </c>
      <c r="Y46" s="532"/>
      <c r="Z46" s="507"/>
      <c r="AA46" s="324"/>
      <c r="AB46" s="324"/>
    </row>
    <row r="47" spans="1:28">
      <c r="A47" s="497"/>
      <c r="B47" s="531"/>
      <c r="C47" s="496"/>
      <c r="D47" s="503"/>
      <c r="E47" s="503"/>
      <c r="F47" s="503"/>
      <c r="G47" s="496"/>
      <c r="H47" s="496"/>
      <c r="I47" s="496"/>
      <c r="J47" s="496"/>
      <c r="K47" s="496"/>
      <c r="L47" s="496"/>
      <c r="M47" s="496"/>
      <c r="N47" s="235"/>
      <c r="O47" s="235"/>
      <c r="P47" s="177"/>
      <c r="Q47" s="177"/>
      <c r="R47" s="503"/>
      <c r="S47" s="503"/>
      <c r="T47" s="503"/>
      <c r="U47" s="503"/>
      <c r="V47" s="503"/>
      <c r="W47" s="503"/>
      <c r="X47" s="503"/>
      <c r="Y47" s="503"/>
      <c r="Z47" s="503"/>
      <c r="AA47" s="503"/>
      <c r="AB47" s="503"/>
    </row>
    <row r="48" spans="1:28">
      <c r="A48" s="497"/>
      <c r="B48" s="531"/>
      <c r="C48" s="258" t="s">
        <v>92</v>
      </c>
      <c r="D48" s="230"/>
      <c r="E48" s="230"/>
      <c r="F48" s="230"/>
      <c r="G48" s="258"/>
      <c r="H48" s="261"/>
      <c r="I48" s="261"/>
      <c r="J48" s="258"/>
      <c r="K48" s="258"/>
      <c r="L48" s="258">
        <v>9</v>
      </c>
      <c r="M48" s="258"/>
      <c r="N48" s="230"/>
      <c r="O48" s="230" t="s">
        <v>14</v>
      </c>
      <c r="P48" s="243"/>
      <c r="Q48" s="243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</row>
    <row r="49" spans="1:28">
      <c r="A49" s="497"/>
      <c r="B49" s="531"/>
      <c r="C49" s="497"/>
      <c r="D49" s="495"/>
      <c r="E49" s="495"/>
      <c r="F49" s="495"/>
      <c r="G49" s="497"/>
      <c r="H49" s="497"/>
      <c r="I49" s="497"/>
      <c r="J49" s="497"/>
      <c r="K49" s="497"/>
      <c r="L49" s="497"/>
      <c r="M49" s="497"/>
      <c r="N49" s="231"/>
      <c r="O49" s="231"/>
      <c r="P49" s="175"/>
      <c r="Q49" s="175"/>
      <c r="R49" s="495"/>
      <c r="S49" s="495"/>
      <c r="T49" s="495"/>
      <c r="U49" s="495"/>
      <c r="V49" s="495"/>
      <c r="W49" s="495"/>
      <c r="X49" s="495"/>
      <c r="Y49" s="495"/>
      <c r="Z49" s="495"/>
      <c r="AA49" s="495"/>
      <c r="AB49" s="495"/>
    </row>
    <row r="50" spans="1:28">
      <c r="A50" s="497"/>
      <c r="B50" s="531"/>
      <c r="C50" s="497"/>
      <c r="D50" s="495"/>
      <c r="E50" s="495" t="s">
        <v>499</v>
      </c>
      <c r="F50" s="495"/>
      <c r="G50" s="497"/>
      <c r="H50" s="497"/>
      <c r="I50" s="497"/>
      <c r="J50" s="497"/>
      <c r="K50" s="497"/>
      <c r="L50" s="497"/>
      <c r="M50" s="497"/>
      <c r="N50" s="231"/>
      <c r="O50" s="231"/>
      <c r="P50" s="175"/>
      <c r="Q50" s="175"/>
      <c r="R50" s="60" t="s">
        <v>473</v>
      </c>
      <c r="S50" s="502"/>
      <c r="T50" s="502">
        <v>3</v>
      </c>
      <c r="U50" s="60" t="s">
        <v>536</v>
      </c>
      <c r="V50" s="502"/>
      <c r="W50" s="502">
        <v>3</v>
      </c>
      <c r="X50" s="60" t="s">
        <v>536</v>
      </c>
      <c r="Y50" s="495"/>
      <c r="Z50" s="495">
        <v>2</v>
      </c>
      <c r="AA50" s="238" t="s">
        <v>529</v>
      </c>
      <c r="AB50" s="495"/>
    </row>
    <row r="51" spans="1:28">
      <c r="A51" s="496"/>
      <c r="B51" s="530"/>
      <c r="C51" s="496"/>
      <c r="D51" s="503"/>
      <c r="E51" s="503"/>
      <c r="F51" s="503"/>
      <c r="G51" s="496"/>
      <c r="H51" s="496"/>
      <c r="I51" s="496"/>
      <c r="J51" s="496"/>
      <c r="K51" s="496"/>
      <c r="L51" s="496"/>
      <c r="M51" s="496"/>
      <c r="N51" s="235"/>
      <c r="O51" s="235"/>
      <c r="P51" s="177"/>
      <c r="Q51" s="177"/>
      <c r="R51" s="503"/>
      <c r="S51" s="503"/>
      <c r="T51" s="503"/>
      <c r="U51" s="503"/>
      <c r="V51" s="503"/>
      <c r="W51" s="503"/>
      <c r="X51" s="503"/>
      <c r="Y51" s="503"/>
      <c r="Z51" s="503"/>
      <c r="AA51" s="503"/>
      <c r="AB51" s="503"/>
    </row>
    <row r="52" spans="1:28">
      <c r="A52" s="26"/>
      <c r="B52" s="26"/>
      <c r="C52" s="27"/>
      <c r="D52" s="27"/>
      <c r="E52" s="27"/>
      <c r="F52" s="27"/>
      <c r="G52" s="27"/>
      <c r="H52" s="28"/>
      <c r="I52" s="28"/>
      <c r="J52" s="27"/>
      <c r="K52" s="27"/>
      <c r="L52" s="27"/>
      <c r="M52" s="27"/>
      <c r="N52" s="231"/>
      <c r="O52" s="231"/>
      <c r="P52" s="175"/>
      <c r="Q52" s="175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</row>
    <row r="53" spans="1:28">
      <c r="A53" s="326"/>
      <c r="B53" s="325" t="s">
        <v>93</v>
      </c>
      <c r="C53" s="279" t="s">
        <v>94</v>
      </c>
      <c r="D53" s="230"/>
      <c r="E53" s="230"/>
      <c r="F53" s="230"/>
      <c r="G53" s="258">
        <v>15</v>
      </c>
      <c r="H53" s="261"/>
      <c r="I53" s="261"/>
      <c r="J53" s="258"/>
      <c r="K53" s="258">
        <v>22</v>
      </c>
      <c r="L53" s="258">
        <v>20</v>
      </c>
      <c r="M53" s="258"/>
      <c r="N53" s="230" t="s">
        <v>95</v>
      </c>
      <c r="O53" s="230" t="s">
        <v>95</v>
      </c>
      <c r="P53" s="243"/>
      <c r="Q53" s="175"/>
      <c r="R53" s="245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</row>
    <row r="54" spans="1:28" ht="14.25" customHeight="1">
      <c r="A54" s="327"/>
      <c r="B54" s="527"/>
      <c r="C54" s="500"/>
      <c r="D54" s="238" t="s">
        <v>539</v>
      </c>
      <c r="E54" s="238" t="s">
        <v>537</v>
      </c>
      <c r="F54" s="495"/>
      <c r="G54" s="497"/>
      <c r="H54" s="497"/>
      <c r="I54" s="497"/>
      <c r="J54" s="497"/>
      <c r="K54" s="497"/>
      <c r="L54" s="497"/>
      <c r="M54" s="497"/>
      <c r="N54" s="231" t="s">
        <v>97</v>
      </c>
      <c r="O54" s="231" t="s">
        <v>98</v>
      </c>
      <c r="P54" s="175"/>
      <c r="Q54" s="175"/>
      <c r="R54" s="510" t="s">
        <v>473</v>
      </c>
      <c r="S54" s="245">
        <v>50</v>
      </c>
      <c r="T54" s="245">
        <v>1</v>
      </c>
      <c r="U54" s="510" t="s">
        <v>474</v>
      </c>
      <c r="V54" s="510" t="s">
        <v>487</v>
      </c>
      <c r="W54" s="245">
        <v>1</v>
      </c>
      <c r="X54" s="510" t="s">
        <v>474</v>
      </c>
      <c r="Y54" s="510" t="s">
        <v>487</v>
      </c>
      <c r="Z54" s="324">
        <v>1</v>
      </c>
      <c r="AA54" s="509" t="s">
        <v>474</v>
      </c>
      <c r="AB54" s="509" t="s">
        <v>480</v>
      </c>
    </row>
    <row r="55" spans="1:28">
      <c r="A55" s="327"/>
      <c r="B55" s="527"/>
      <c r="C55" s="500"/>
      <c r="D55" s="238" t="s">
        <v>540</v>
      </c>
      <c r="E55" s="238" t="s">
        <v>538</v>
      </c>
      <c r="F55" s="495"/>
      <c r="G55" s="497"/>
      <c r="H55" s="497"/>
      <c r="I55" s="497"/>
      <c r="J55" s="497"/>
      <c r="K55" s="497"/>
      <c r="L55" s="497"/>
      <c r="M55" s="497"/>
      <c r="N55" s="231"/>
      <c r="O55" s="231"/>
      <c r="P55" s="175"/>
      <c r="Q55" s="175"/>
      <c r="R55" s="510" t="s">
        <v>473</v>
      </c>
      <c r="S55" s="245">
        <v>50</v>
      </c>
      <c r="T55" s="245">
        <v>1</v>
      </c>
      <c r="U55" s="510" t="s">
        <v>474</v>
      </c>
      <c r="V55" s="510" t="s">
        <v>487</v>
      </c>
      <c r="W55" s="245">
        <v>1</v>
      </c>
      <c r="X55" s="510" t="s">
        <v>474</v>
      </c>
      <c r="Y55" s="510" t="s">
        <v>487</v>
      </c>
      <c r="Z55" s="324"/>
      <c r="AA55" s="509"/>
      <c r="AB55" s="509"/>
    </row>
    <row r="56" spans="1:28">
      <c r="A56" s="327"/>
      <c r="B56" s="527"/>
      <c r="C56" s="498"/>
      <c r="D56" s="503"/>
      <c r="E56" s="503"/>
      <c r="F56" s="503"/>
      <c r="G56" s="496"/>
      <c r="H56" s="496"/>
      <c r="I56" s="496"/>
      <c r="J56" s="496"/>
      <c r="K56" s="496"/>
      <c r="L56" s="496"/>
      <c r="M56" s="496"/>
      <c r="N56" s="235"/>
      <c r="O56" s="235"/>
      <c r="P56" s="177"/>
      <c r="Q56" s="232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</row>
    <row r="57" spans="1:28" ht="30" customHeight="1">
      <c r="A57" s="327"/>
      <c r="B57" s="527"/>
      <c r="C57" s="279" t="s">
        <v>543</v>
      </c>
      <c r="D57" s="230"/>
      <c r="E57" s="230"/>
      <c r="F57" s="230"/>
      <c r="G57" s="258">
        <v>15</v>
      </c>
      <c r="H57" s="261">
        <v>1</v>
      </c>
      <c r="I57" s="261">
        <v>1</v>
      </c>
      <c r="J57" s="258"/>
      <c r="K57" s="258">
        <v>22</v>
      </c>
      <c r="L57" s="258">
        <v>22</v>
      </c>
      <c r="M57" s="258">
        <v>12</v>
      </c>
      <c r="N57" s="230" t="s">
        <v>100</v>
      </c>
      <c r="O57" s="230" t="s">
        <v>101</v>
      </c>
      <c r="P57" s="243"/>
      <c r="Q57" s="175"/>
      <c r="R57" s="245"/>
      <c r="S57" s="245"/>
      <c r="T57" s="245"/>
      <c r="U57" s="245"/>
      <c r="V57" s="245"/>
      <c r="W57" s="245"/>
      <c r="X57" s="245"/>
      <c r="Y57" s="245"/>
      <c r="Z57" s="245"/>
      <c r="AA57" s="245"/>
      <c r="AB57" s="245"/>
    </row>
    <row r="58" spans="1:28">
      <c r="A58" s="327"/>
      <c r="B58" s="527"/>
      <c r="C58" s="500"/>
      <c r="D58" s="495"/>
      <c r="E58" s="495" t="s">
        <v>542</v>
      </c>
      <c r="F58" s="495"/>
      <c r="G58" s="497"/>
      <c r="H58" s="497"/>
      <c r="I58" s="497"/>
      <c r="J58" s="497"/>
      <c r="K58" s="497"/>
      <c r="L58" s="497"/>
      <c r="M58" s="497"/>
      <c r="N58" s="231" t="s">
        <v>102</v>
      </c>
      <c r="O58" s="231" t="s">
        <v>102</v>
      </c>
      <c r="P58" s="175" t="s">
        <v>541</v>
      </c>
      <c r="Q58" s="175"/>
      <c r="R58" s="502" t="s">
        <v>473</v>
      </c>
      <c r="S58" s="502"/>
      <c r="T58" s="502">
        <v>2</v>
      </c>
      <c r="U58" s="502" t="s">
        <v>474</v>
      </c>
      <c r="V58" s="502" t="s">
        <v>483</v>
      </c>
      <c r="W58" s="502">
        <v>2</v>
      </c>
      <c r="X58" s="502" t="s">
        <v>474</v>
      </c>
      <c r="Y58" s="502" t="s">
        <v>483</v>
      </c>
      <c r="Z58" s="507">
        <v>2</v>
      </c>
      <c r="AA58" s="507" t="s">
        <v>479</v>
      </c>
      <c r="AB58" s="507" t="s">
        <v>487</v>
      </c>
    </row>
    <row r="59" spans="1:28">
      <c r="A59" s="327"/>
      <c r="B59" s="527"/>
      <c r="C59" s="500"/>
      <c r="D59" s="495"/>
      <c r="E59" s="495"/>
      <c r="F59" s="495"/>
      <c r="G59" s="497"/>
      <c r="H59" s="497"/>
      <c r="I59" s="497"/>
      <c r="J59" s="497"/>
      <c r="K59" s="497"/>
      <c r="L59" s="497"/>
      <c r="M59" s="497"/>
      <c r="N59" s="231"/>
      <c r="O59" s="529"/>
      <c r="P59" s="175">
        <v>12</v>
      </c>
      <c r="Q59" s="175"/>
      <c r="R59" s="502"/>
      <c r="S59" s="502"/>
      <c r="T59" s="502"/>
      <c r="U59" s="502" t="s">
        <v>13</v>
      </c>
      <c r="V59" s="502"/>
      <c r="W59" s="502"/>
      <c r="X59" s="502" t="s">
        <v>13</v>
      </c>
      <c r="Y59" s="502"/>
      <c r="Z59" s="507"/>
      <c r="AA59" s="324"/>
      <c r="AB59" s="324"/>
    </row>
    <row r="60" spans="1:28">
      <c r="A60" s="327"/>
      <c r="B60" s="527"/>
      <c r="C60" s="498"/>
      <c r="D60" s="503"/>
      <c r="E60" s="503"/>
      <c r="F60" s="503"/>
      <c r="G60" s="496"/>
      <c r="H60" s="496"/>
      <c r="I60" s="496"/>
      <c r="J60" s="496"/>
      <c r="K60" s="496"/>
      <c r="L60" s="496"/>
      <c r="M60" s="496"/>
      <c r="N60" s="235"/>
      <c r="O60" s="235"/>
      <c r="P60" s="177"/>
      <c r="Q60" s="177"/>
      <c r="R60" s="506"/>
      <c r="S60" s="506"/>
      <c r="T60" s="506"/>
      <c r="U60" s="506"/>
      <c r="V60" s="503"/>
      <c r="W60" s="503"/>
      <c r="X60" s="503"/>
      <c r="Y60" s="503"/>
      <c r="Z60" s="503"/>
      <c r="AA60" s="503"/>
      <c r="AB60" s="503"/>
    </row>
    <row r="61" spans="1:28">
      <c r="A61" s="327"/>
      <c r="B61" s="527"/>
      <c r="C61" s="279" t="s">
        <v>104</v>
      </c>
      <c r="D61" s="230"/>
      <c r="E61" s="230"/>
      <c r="F61" s="230"/>
      <c r="G61" s="258">
        <v>15</v>
      </c>
      <c r="H61" s="261">
        <v>1</v>
      </c>
      <c r="I61" s="261">
        <v>1</v>
      </c>
      <c r="J61" s="258"/>
      <c r="K61" s="258">
        <v>28</v>
      </c>
      <c r="L61" s="258">
        <v>14</v>
      </c>
      <c r="M61" s="258">
        <v>12</v>
      </c>
      <c r="N61" s="230" t="s">
        <v>105</v>
      </c>
      <c r="O61" s="230" t="s">
        <v>106</v>
      </c>
      <c r="P61" s="243" t="s">
        <v>107</v>
      </c>
      <c r="Q61" s="243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/>
    </row>
    <row r="62" spans="1:28">
      <c r="A62" s="327"/>
      <c r="B62" s="527"/>
      <c r="C62" s="500"/>
      <c r="D62" s="495"/>
      <c r="E62" s="495"/>
      <c r="F62" s="495"/>
      <c r="G62" s="497"/>
      <c r="H62" s="497"/>
      <c r="I62" s="497"/>
      <c r="J62" s="497"/>
      <c r="K62" s="497"/>
      <c r="L62" s="497"/>
      <c r="M62" s="497"/>
      <c r="N62" s="231"/>
      <c r="O62" s="231"/>
      <c r="P62" s="175"/>
      <c r="Q62" s="175"/>
      <c r="R62" s="502" t="s">
        <v>476</v>
      </c>
      <c r="S62" s="502"/>
      <c r="T62" s="502">
        <v>3</v>
      </c>
      <c r="U62" s="502" t="s">
        <v>474</v>
      </c>
      <c r="V62" s="495"/>
      <c r="W62" s="502">
        <v>3</v>
      </c>
      <c r="X62" s="502" t="s">
        <v>474</v>
      </c>
      <c r="Y62" s="528"/>
      <c r="Z62" s="507">
        <v>1</v>
      </c>
      <c r="AA62" s="507" t="s">
        <v>479</v>
      </c>
      <c r="AB62" s="507" t="s">
        <v>487</v>
      </c>
    </row>
    <row r="63" spans="1:28" ht="15.75" customHeight="1">
      <c r="A63" s="327"/>
      <c r="B63" s="527"/>
      <c r="C63" s="500"/>
      <c r="D63" s="495"/>
      <c r="E63" s="495" t="s">
        <v>544</v>
      </c>
      <c r="F63" s="495"/>
      <c r="G63" s="497"/>
      <c r="H63" s="497"/>
      <c r="I63" s="497"/>
      <c r="J63" s="497"/>
      <c r="K63" s="497"/>
      <c r="L63" s="497"/>
      <c r="M63" s="497"/>
      <c r="N63" s="231" t="s">
        <v>108</v>
      </c>
      <c r="O63" s="231" t="s">
        <v>109</v>
      </c>
      <c r="P63" s="175"/>
      <c r="Q63" s="175"/>
      <c r="R63" s="502"/>
      <c r="S63" s="502"/>
      <c r="T63" s="502"/>
      <c r="U63" s="502" t="s">
        <v>13</v>
      </c>
      <c r="V63" s="495"/>
      <c r="W63" s="502"/>
      <c r="X63" s="502" t="s">
        <v>13</v>
      </c>
      <c r="Y63" s="495"/>
      <c r="Z63" s="507"/>
      <c r="AA63" s="324"/>
      <c r="AB63" s="324"/>
    </row>
    <row r="64" spans="1:28">
      <c r="A64" s="327"/>
      <c r="B64" s="527"/>
      <c r="C64" s="498"/>
      <c r="D64" s="503"/>
      <c r="E64" s="503"/>
      <c r="F64" s="503"/>
      <c r="G64" s="496"/>
      <c r="H64" s="496"/>
      <c r="I64" s="496"/>
      <c r="J64" s="496"/>
      <c r="K64" s="496"/>
      <c r="L64" s="496"/>
      <c r="M64" s="496"/>
      <c r="N64" s="235"/>
      <c r="O64" s="235"/>
      <c r="P64" s="177"/>
      <c r="Q64" s="177"/>
      <c r="R64" s="503"/>
      <c r="S64" s="503"/>
      <c r="T64" s="503"/>
      <c r="U64" s="503"/>
      <c r="V64" s="503"/>
      <c r="W64" s="503"/>
      <c r="X64" s="503"/>
      <c r="Y64" s="503"/>
      <c r="Z64" s="503"/>
      <c r="AA64" s="503"/>
      <c r="AB64" s="503"/>
    </row>
    <row r="65" spans="1:28">
      <c r="A65" s="327"/>
      <c r="B65" s="527"/>
      <c r="C65" s="279" t="s">
        <v>110</v>
      </c>
      <c r="D65" s="230"/>
      <c r="E65" s="230"/>
      <c r="F65" s="230"/>
      <c r="G65" s="258">
        <v>15</v>
      </c>
      <c r="H65" s="261">
        <v>1</v>
      </c>
      <c r="I65" s="261">
        <v>1</v>
      </c>
      <c r="J65" s="258"/>
      <c r="K65" s="258">
        <v>25</v>
      </c>
      <c r="L65" s="258">
        <v>18</v>
      </c>
      <c r="M65" s="258"/>
      <c r="N65" s="230" t="s">
        <v>111</v>
      </c>
      <c r="O65" s="230" t="s">
        <v>112</v>
      </c>
      <c r="P65" s="243"/>
      <c r="Q65" s="243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</row>
    <row r="66" spans="1:28">
      <c r="A66" s="327"/>
      <c r="B66" s="527"/>
      <c r="C66" s="500"/>
      <c r="D66" s="495"/>
      <c r="E66" s="495" t="s">
        <v>545</v>
      </c>
      <c r="F66" s="495"/>
      <c r="G66" s="497"/>
      <c r="H66" s="497"/>
      <c r="I66" s="497"/>
      <c r="J66" s="497"/>
      <c r="K66" s="497"/>
      <c r="L66" s="497"/>
      <c r="M66" s="497"/>
      <c r="N66" s="231" t="s">
        <v>113</v>
      </c>
      <c r="O66" s="231" t="s">
        <v>113</v>
      </c>
      <c r="P66" s="175"/>
      <c r="Q66" s="175"/>
      <c r="R66" s="502" t="s">
        <v>473</v>
      </c>
      <c r="S66" s="495"/>
      <c r="T66" s="502">
        <v>1</v>
      </c>
      <c r="U66" s="502" t="s">
        <v>474</v>
      </c>
      <c r="V66" s="502" t="s">
        <v>480</v>
      </c>
      <c r="W66" s="502">
        <v>1</v>
      </c>
      <c r="X66" s="502" t="s">
        <v>474</v>
      </c>
      <c r="Y66" s="502" t="s">
        <v>480</v>
      </c>
      <c r="Z66" s="502">
        <v>1</v>
      </c>
      <c r="AA66" s="502" t="s">
        <v>474</v>
      </c>
      <c r="AB66" s="502" t="s">
        <v>480</v>
      </c>
    </row>
    <row r="67" spans="1:28">
      <c r="A67" s="327"/>
      <c r="B67" s="527"/>
      <c r="C67" s="500"/>
      <c r="D67" s="495"/>
      <c r="E67" s="495"/>
      <c r="F67" s="495"/>
      <c r="G67" s="497"/>
      <c r="H67" s="497"/>
      <c r="I67" s="497"/>
      <c r="J67" s="497"/>
      <c r="K67" s="497"/>
      <c r="L67" s="497"/>
      <c r="M67" s="497"/>
      <c r="N67" s="231" t="s">
        <v>114</v>
      </c>
      <c r="O67" s="231" t="s">
        <v>113</v>
      </c>
      <c r="P67" s="175"/>
      <c r="Q67" s="17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</row>
    <row r="68" spans="1:28">
      <c r="A68" s="327"/>
      <c r="B68" s="526"/>
      <c r="C68" s="498"/>
      <c r="D68" s="503"/>
      <c r="E68" s="503"/>
      <c r="F68" s="503"/>
      <c r="G68" s="496"/>
      <c r="H68" s="496"/>
      <c r="I68" s="496"/>
      <c r="J68" s="496"/>
      <c r="K68" s="496"/>
      <c r="L68" s="496"/>
      <c r="M68" s="496"/>
      <c r="N68" s="235"/>
      <c r="O68" s="235"/>
      <c r="P68" s="177"/>
      <c r="Q68" s="177"/>
      <c r="R68" s="503"/>
      <c r="S68" s="503"/>
      <c r="T68" s="503"/>
      <c r="U68" s="503"/>
      <c r="V68" s="503"/>
      <c r="W68" s="503"/>
      <c r="X68" s="503"/>
      <c r="Y68" s="503"/>
      <c r="Z68" s="503"/>
      <c r="AA68" s="503"/>
      <c r="AB68" s="503"/>
    </row>
    <row r="69" spans="1:28">
      <c r="A69" s="327"/>
      <c r="B69" s="330" t="s">
        <v>116</v>
      </c>
      <c r="C69" s="279" t="s">
        <v>117</v>
      </c>
      <c r="D69" s="230"/>
      <c r="E69" s="230"/>
      <c r="F69" s="230"/>
      <c r="G69" s="258"/>
      <c r="H69" s="261"/>
      <c r="I69" s="261"/>
      <c r="J69" s="258"/>
      <c r="K69" s="258"/>
      <c r="L69" s="525" t="s">
        <v>819</v>
      </c>
      <c r="M69" s="258"/>
      <c r="N69" s="230"/>
      <c r="O69" s="230"/>
      <c r="P69" s="243"/>
      <c r="Q69" s="243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</row>
    <row r="70" spans="1:28">
      <c r="A70" s="327"/>
      <c r="B70" s="497"/>
      <c r="C70" s="500"/>
      <c r="D70" s="495"/>
      <c r="E70" s="507" t="s">
        <v>500</v>
      </c>
      <c r="F70" s="495"/>
      <c r="G70" s="497"/>
      <c r="H70" s="497"/>
      <c r="I70" s="497"/>
      <c r="J70" s="497"/>
      <c r="K70" s="497"/>
      <c r="L70" s="518"/>
      <c r="M70" s="497"/>
      <c r="N70" s="231"/>
      <c r="O70" s="231"/>
      <c r="P70" s="175"/>
      <c r="Q70" s="175"/>
      <c r="R70" s="524" t="s">
        <v>473</v>
      </c>
      <c r="S70" s="507">
        <v>100</v>
      </c>
      <c r="T70" s="523">
        <v>1</v>
      </c>
      <c r="U70" s="502" t="s">
        <v>474</v>
      </c>
      <c r="V70" s="495"/>
      <c r="W70" s="523">
        <v>1</v>
      </c>
      <c r="X70" s="502" t="s">
        <v>474</v>
      </c>
      <c r="Y70" s="495"/>
      <c r="Z70" s="507">
        <v>1</v>
      </c>
      <c r="AA70" s="507" t="s">
        <v>473</v>
      </c>
      <c r="AB70" s="507" t="s">
        <v>475</v>
      </c>
    </row>
    <row r="71" spans="1:28">
      <c r="A71" s="327"/>
      <c r="B71" s="497"/>
      <c r="C71" s="500"/>
      <c r="D71" s="495"/>
      <c r="E71" s="507"/>
      <c r="F71" s="495"/>
      <c r="G71" s="497"/>
      <c r="H71" s="497"/>
      <c r="I71" s="497"/>
      <c r="J71" s="497"/>
      <c r="K71" s="497"/>
      <c r="L71" s="518"/>
      <c r="M71" s="497"/>
      <c r="N71" s="231"/>
      <c r="O71" s="231"/>
      <c r="P71" s="175"/>
      <c r="Q71" s="175"/>
      <c r="R71" s="495"/>
      <c r="S71" s="507"/>
      <c r="T71" s="502"/>
      <c r="U71" s="502"/>
      <c r="V71" s="495"/>
      <c r="W71" s="522"/>
      <c r="X71" s="521"/>
      <c r="Y71" s="495"/>
      <c r="Z71" s="507"/>
      <c r="AA71" s="324"/>
      <c r="AB71" s="324"/>
    </row>
    <row r="72" spans="1:28" ht="30">
      <c r="A72" s="327"/>
      <c r="B72" s="497"/>
      <c r="C72" s="498"/>
      <c r="D72" s="503"/>
      <c r="E72" s="503"/>
      <c r="F72" s="503"/>
      <c r="G72" s="496"/>
      <c r="H72" s="496"/>
      <c r="I72" s="496"/>
      <c r="J72" s="496"/>
      <c r="K72" s="496"/>
      <c r="L72" s="516"/>
      <c r="M72" s="496"/>
      <c r="N72" s="235"/>
      <c r="O72" s="520" t="s">
        <v>818</v>
      </c>
      <c r="P72" s="177"/>
      <c r="Q72" s="177"/>
      <c r="R72" s="503"/>
      <c r="S72" s="503"/>
      <c r="T72" s="503"/>
      <c r="U72" s="503"/>
      <c r="V72" s="503"/>
      <c r="W72" s="503"/>
      <c r="X72" s="503"/>
      <c r="Y72" s="503"/>
      <c r="Z72" s="503"/>
      <c r="AA72" s="503"/>
      <c r="AB72" s="503"/>
    </row>
    <row r="73" spans="1:28">
      <c r="A73" s="327"/>
      <c r="B73" s="497"/>
      <c r="C73" s="279" t="s">
        <v>18</v>
      </c>
      <c r="D73" s="230"/>
      <c r="E73" s="230"/>
      <c r="F73" s="230"/>
      <c r="G73" s="258"/>
      <c r="H73" s="261"/>
      <c r="I73" s="261"/>
      <c r="J73" s="258"/>
      <c r="K73" s="258"/>
      <c r="L73" s="318">
        <v>19.5</v>
      </c>
      <c r="M73" s="258"/>
      <c r="N73" s="230"/>
      <c r="O73" s="230"/>
      <c r="P73" s="243"/>
      <c r="Q73" s="243"/>
      <c r="R73" s="239"/>
      <c r="S73" s="239"/>
      <c r="T73" s="239"/>
      <c r="U73" s="239"/>
      <c r="V73" s="239"/>
      <c r="W73" s="239"/>
      <c r="X73" s="239"/>
      <c r="Y73" s="239"/>
      <c r="Z73" s="239"/>
      <c r="AA73" s="239"/>
      <c r="AB73" s="239"/>
    </row>
    <row r="74" spans="1:28">
      <c r="A74" s="327"/>
      <c r="B74" s="497"/>
      <c r="C74" s="500"/>
      <c r="D74" s="495"/>
      <c r="E74" s="495" t="s">
        <v>501</v>
      </c>
      <c r="F74" s="495"/>
      <c r="G74" s="497"/>
      <c r="H74" s="497"/>
      <c r="I74" s="497"/>
      <c r="J74" s="497"/>
      <c r="K74" s="497"/>
      <c r="L74" s="518"/>
      <c r="M74" s="497"/>
      <c r="N74" s="231"/>
      <c r="O74" s="231"/>
      <c r="P74" s="175"/>
      <c r="Q74" s="175"/>
      <c r="R74" s="495" t="s">
        <v>476</v>
      </c>
      <c r="S74" s="507">
        <v>100</v>
      </c>
      <c r="T74" s="502">
        <v>1</v>
      </c>
      <c r="U74" s="502" t="s">
        <v>474</v>
      </c>
      <c r="V74" s="495"/>
      <c r="W74" s="502">
        <v>1</v>
      </c>
      <c r="X74" s="502" t="s">
        <v>474</v>
      </c>
      <c r="Y74" s="495"/>
      <c r="Z74" s="517">
        <v>1</v>
      </c>
      <c r="AA74" s="519">
        <v>0</v>
      </c>
      <c r="AB74" s="519" t="s">
        <v>817</v>
      </c>
    </row>
    <row r="75" spans="1:28">
      <c r="A75" s="327"/>
      <c r="B75" s="497"/>
      <c r="C75" s="500"/>
      <c r="D75" s="495"/>
      <c r="E75" s="495"/>
      <c r="F75" s="495"/>
      <c r="G75" s="497"/>
      <c r="H75" s="497"/>
      <c r="I75" s="497"/>
      <c r="J75" s="497"/>
      <c r="K75" s="497"/>
      <c r="L75" s="518"/>
      <c r="M75" s="497"/>
      <c r="N75" s="231"/>
      <c r="O75" s="231"/>
      <c r="P75" s="175"/>
      <c r="Q75" s="175"/>
      <c r="R75" s="495"/>
      <c r="S75" s="507"/>
      <c r="T75" s="502">
        <v>1</v>
      </c>
      <c r="U75" s="502" t="s">
        <v>816</v>
      </c>
      <c r="V75" s="495"/>
      <c r="W75" s="502">
        <v>1</v>
      </c>
      <c r="X75" s="502" t="s">
        <v>816</v>
      </c>
      <c r="Y75" s="495"/>
      <c r="Z75" s="517"/>
      <c r="AA75" s="403"/>
      <c r="AB75" s="403"/>
    </row>
    <row r="76" spans="1:28">
      <c r="A76" s="327"/>
      <c r="B76" s="496"/>
      <c r="C76" s="498"/>
      <c r="D76" s="503"/>
      <c r="E76" s="503"/>
      <c r="F76" s="503"/>
      <c r="G76" s="496"/>
      <c r="H76" s="496"/>
      <c r="I76" s="496"/>
      <c r="J76" s="496"/>
      <c r="K76" s="496"/>
      <c r="L76" s="516"/>
      <c r="M76" s="496"/>
      <c r="N76" s="235"/>
      <c r="O76" s="235"/>
      <c r="P76" s="177"/>
      <c r="Q76" s="177"/>
      <c r="R76" s="503"/>
      <c r="S76" s="503"/>
      <c r="T76" s="503"/>
      <c r="U76" s="503"/>
      <c r="V76" s="503"/>
      <c r="W76" s="503"/>
      <c r="X76" s="503"/>
      <c r="Y76" s="503"/>
      <c r="Z76" s="503"/>
      <c r="AA76" s="503"/>
      <c r="AB76" s="503"/>
    </row>
    <row r="77" spans="1:28">
      <c r="A77" s="327"/>
      <c r="B77" s="330" t="s">
        <v>118</v>
      </c>
      <c r="C77" s="279" t="s">
        <v>119</v>
      </c>
      <c r="D77" s="230"/>
      <c r="E77" s="230"/>
      <c r="F77" s="230"/>
      <c r="G77" s="258"/>
      <c r="H77" s="261"/>
      <c r="I77" s="261"/>
      <c r="J77" s="258"/>
      <c r="K77" s="258">
        <v>29</v>
      </c>
      <c r="L77" s="258">
        <v>17</v>
      </c>
      <c r="M77" s="258"/>
      <c r="N77" s="230" t="s">
        <v>107</v>
      </c>
      <c r="O77" s="230" t="s">
        <v>120</v>
      </c>
      <c r="P77" s="243"/>
      <c r="Q77" s="243"/>
      <c r="R77" s="239"/>
      <c r="S77" s="239"/>
      <c r="T77" s="239"/>
      <c r="U77" s="239"/>
      <c r="V77" s="239"/>
      <c r="W77" s="239"/>
      <c r="X77" s="239"/>
      <c r="Y77" s="239"/>
      <c r="Z77" s="239"/>
      <c r="AA77" s="239"/>
      <c r="AB77" s="239"/>
    </row>
    <row r="78" spans="1:28">
      <c r="A78" s="327"/>
      <c r="B78" s="497"/>
      <c r="C78" s="500"/>
      <c r="D78" s="495"/>
      <c r="E78" s="495"/>
      <c r="F78" s="495"/>
      <c r="G78" s="497"/>
      <c r="H78" s="497"/>
      <c r="I78" s="497"/>
      <c r="J78" s="497"/>
      <c r="K78" s="497"/>
      <c r="L78" s="497"/>
      <c r="M78" s="497"/>
      <c r="N78" s="231" t="s">
        <v>76</v>
      </c>
      <c r="O78" s="237" t="s">
        <v>121</v>
      </c>
      <c r="P78" s="175"/>
      <c r="Q78" s="175"/>
      <c r="R78" s="495"/>
      <c r="S78" s="495"/>
      <c r="T78" s="495"/>
      <c r="U78" s="495"/>
      <c r="V78" s="495"/>
      <c r="W78" s="495"/>
      <c r="X78" s="495"/>
      <c r="Y78" s="495"/>
      <c r="Z78" s="495"/>
      <c r="AA78" s="495"/>
      <c r="AB78" s="495"/>
    </row>
    <row r="79" spans="1:28">
      <c r="A79" s="327"/>
      <c r="B79" s="497"/>
      <c r="C79" s="500"/>
      <c r="D79" s="495"/>
      <c r="E79" s="495" t="s">
        <v>546</v>
      </c>
      <c r="F79" s="495"/>
      <c r="G79" s="497"/>
      <c r="H79" s="497"/>
      <c r="I79" s="497"/>
      <c r="J79" s="497"/>
      <c r="K79" s="497"/>
      <c r="L79" s="497"/>
      <c r="M79" s="497"/>
      <c r="N79" s="231"/>
      <c r="O79" s="231"/>
      <c r="P79" s="175"/>
      <c r="Q79" s="175"/>
      <c r="R79" s="502" t="s">
        <v>476</v>
      </c>
      <c r="S79" s="502"/>
      <c r="T79" s="502">
        <v>2</v>
      </c>
      <c r="U79" s="502" t="s">
        <v>474</v>
      </c>
      <c r="V79" s="20" t="s">
        <v>504</v>
      </c>
      <c r="W79" s="502">
        <v>2</v>
      </c>
      <c r="X79" s="502" t="s">
        <v>474</v>
      </c>
      <c r="Y79" s="20" t="s">
        <v>504</v>
      </c>
      <c r="Z79" s="502">
        <v>1</v>
      </c>
      <c r="AA79" s="502" t="s">
        <v>479</v>
      </c>
      <c r="AB79" s="502" t="s">
        <v>487</v>
      </c>
    </row>
    <row r="80" spans="1:28" ht="17.25" customHeight="1">
      <c r="A80" s="327"/>
      <c r="B80" s="497"/>
      <c r="C80" s="498"/>
      <c r="D80" s="503"/>
      <c r="E80" s="503"/>
      <c r="F80" s="503"/>
      <c r="G80" s="496"/>
      <c r="H80" s="496"/>
      <c r="I80" s="496"/>
      <c r="J80" s="496"/>
      <c r="K80" s="496"/>
      <c r="L80" s="496"/>
      <c r="M80" s="496"/>
      <c r="N80" s="235" t="s">
        <v>124</v>
      </c>
      <c r="O80" s="235"/>
      <c r="P80" s="177"/>
      <c r="Q80" s="177"/>
      <c r="R80" s="503"/>
      <c r="S80" s="503"/>
      <c r="T80" s="503"/>
      <c r="U80" s="503"/>
      <c r="V80" s="503"/>
      <c r="W80" s="503"/>
      <c r="X80" s="503"/>
      <c r="Y80" s="503"/>
      <c r="Z80" s="503"/>
      <c r="AA80" s="503"/>
      <c r="AB80" s="503"/>
    </row>
    <row r="81" spans="1:28">
      <c r="A81" s="327"/>
      <c r="B81" s="497"/>
      <c r="C81" s="279" t="s">
        <v>125</v>
      </c>
      <c r="D81" s="230"/>
      <c r="E81" s="230"/>
      <c r="F81" s="230"/>
      <c r="G81" s="258">
        <v>15</v>
      </c>
      <c r="H81" s="261">
        <v>1</v>
      </c>
      <c r="I81" s="261">
        <v>1</v>
      </c>
      <c r="J81" s="258"/>
      <c r="K81" s="258"/>
      <c r="L81" s="258"/>
      <c r="M81" s="258">
        <v>36</v>
      </c>
      <c r="N81" s="230"/>
      <c r="O81" s="230"/>
      <c r="P81" s="243" t="s">
        <v>126</v>
      </c>
      <c r="Q81" s="243"/>
      <c r="R81" s="239"/>
      <c r="S81" s="239"/>
      <c r="T81" s="239"/>
      <c r="U81" s="239"/>
      <c r="V81" s="239"/>
      <c r="W81" s="239"/>
      <c r="X81" s="239"/>
      <c r="Y81" s="239"/>
      <c r="Z81" s="239"/>
      <c r="AA81" s="239"/>
      <c r="AB81" s="239"/>
    </row>
    <row r="82" spans="1:28" ht="12.75" customHeight="1">
      <c r="A82" s="327"/>
      <c r="B82" s="497"/>
      <c r="C82" s="500"/>
      <c r="D82" s="495"/>
      <c r="E82" s="495" t="s">
        <v>547</v>
      </c>
      <c r="F82" s="495"/>
      <c r="G82" s="497"/>
      <c r="H82" s="497"/>
      <c r="I82" s="497"/>
      <c r="J82" s="497"/>
      <c r="K82" s="497"/>
      <c r="L82" s="497"/>
      <c r="M82" s="497"/>
      <c r="N82" s="231"/>
      <c r="O82" s="231"/>
      <c r="P82" s="175" t="s">
        <v>127</v>
      </c>
      <c r="Q82" s="175"/>
      <c r="R82" s="495"/>
      <c r="S82" s="495"/>
      <c r="T82" s="495"/>
      <c r="U82" s="495"/>
      <c r="V82" s="495"/>
      <c r="W82" s="495"/>
      <c r="X82" s="495"/>
      <c r="Y82" s="495"/>
      <c r="Z82" s="495"/>
      <c r="AA82" s="495"/>
      <c r="AB82" s="495"/>
    </row>
    <row r="83" spans="1:28">
      <c r="A83" s="327"/>
      <c r="B83" s="497"/>
      <c r="C83" s="500"/>
      <c r="D83" s="495"/>
      <c r="E83" s="495"/>
      <c r="F83" s="495"/>
      <c r="G83" s="497"/>
      <c r="H83" s="497"/>
      <c r="I83" s="497"/>
      <c r="J83" s="497"/>
      <c r="K83" s="497"/>
      <c r="L83" s="497"/>
      <c r="M83" s="497"/>
      <c r="N83" s="231"/>
      <c r="O83" s="231"/>
      <c r="P83" s="175" t="s">
        <v>129</v>
      </c>
      <c r="Q83" s="175"/>
      <c r="R83" s="502" t="s">
        <v>473</v>
      </c>
      <c r="S83" s="502"/>
      <c r="T83" s="502">
        <v>1</v>
      </c>
      <c r="U83" s="502" t="s">
        <v>536</v>
      </c>
      <c r="V83" s="502" t="s">
        <v>487</v>
      </c>
      <c r="W83" s="502">
        <v>1</v>
      </c>
      <c r="X83" s="502" t="s">
        <v>536</v>
      </c>
      <c r="Y83" s="502" t="s">
        <v>487</v>
      </c>
      <c r="Z83" s="502">
        <v>1</v>
      </c>
      <c r="AA83" s="502" t="s">
        <v>529</v>
      </c>
      <c r="AB83" s="502" t="s">
        <v>487</v>
      </c>
    </row>
    <row r="84" spans="1:28">
      <c r="A84" s="327"/>
      <c r="B84" s="497"/>
      <c r="C84" s="498"/>
      <c r="D84" s="503"/>
      <c r="E84" s="503"/>
      <c r="F84" s="503"/>
      <c r="G84" s="496"/>
      <c r="H84" s="496"/>
      <c r="I84" s="496"/>
      <c r="J84" s="496"/>
      <c r="K84" s="496"/>
      <c r="L84" s="496"/>
      <c r="M84" s="496"/>
      <c r="N84" s="235"/>
      <c r="O84" s="235"/>
      <c r="P84" s="177" t="s">
        <v>131</v>
      </c>
      <c r="Q84" s="177"/>
      <c r="R84" s="503"/>
      <c r="S84" s="503"/>
      <c r="T84" s="503"/>
      <c r="U84" s="503"/>
      <c r="V84" s="503"/>
      <c r="W84" s="503"/>
      <c r="X84" s="503"/>
      <c r="Y84" s="503"/>
      <c r="Z84" s="506"/>
      <c r="AA84" s="506"/>
      <c r="AB84" s="506"/>
    </row>
    <row r="85" spans="1:28">
      <c r="A85" s="327"/>
      <c r="B85" s="497"/>
      <c r="C85" s="279" t="s">
        <v>132</v>
      </c>
      <c r="D85" s="230"/>
      <c r="E85" s="230"/>
      <c r="F85" s="230"/>
      <c r="G85" s="258"/>
      <c r="H85" s="261"/>
      <c r="I85" s="261"/>
      <c r="J85" s="258"/>
      <c r="K85" s="258"/>
      <c r="L85" s="258"/>
      <c r="M85" s="258"/>
      <c r="N85" s="230"/>
      <c r="O85" s="230"/>
      <c r="P85" s="243"/>
      <c r="Q85" s="243"/>
      <c r="R85" s="239"/>
      <c r="S85" s="239"/>
      <c r="T85" s="239"/>
      <c r="U85" s="239"/>
      <c r="V85" s="239"/>
      <c r="W85" s="239"/>
      <c r="X85" s="239"/>
      <c r="Y85" s="239"/>
      <c r="Z85" s="239"/>
      <c r="AA85" s="239"/>
      <c r="AB85" s="239"/>
    </row>
    <row r="86" spans="1:28">
      <c r="A86" s="327"/>
      <c r="B86" s="497"/>
      <c r="C86" s="500"/>
      <c r="D86" s="495"/>
      <c r="E86" s="495"/>
      <c r="F86" s="495"/>
      <c r="G86" s="497"/>
      <c r="H86" s="497"/>
      <c r="I86" s="497"/>
      <c r="J86" s="497"/>
      <c r="K86" s="497"/>
      <c r="L86" s="497"/>
      <c r="M86" s="497"/>
      <c r="N86" s="231"/>
      <c r="O86" s="231"/>
      <c r="P86" s="175"/>
      <c r="Q86" s="175"/>
      <c r="R86" s="495"/>
      <c r="S86" s="495"/>
      <c r="T86" s="495"/>
      <c r="U86" s="495"/>
      <c r="V86" s="495"/>
      <c r="W86" s="495"/>
      <c r="X86" s="495"/>
      <c r="Y86" s="495"/>
      <c r="Z86" s="502"/>
      <c r="AA86" s="502"/>
      <c r="AB86" s="502"/>
    </row>
    <row r="87" spans="1:28">
      <c r="A87" s="327"/>
      <c r="B87" s="497"/>
      <c r="C87" s="500"/>
      <c r="D87" s="495"/>
      <c r="E87" s="502" t="s">
        <v>548</v>
      </c>
      <c r="F87" s="495"/>
      <c r="G87" s="497"/>
      <c r="H87" s="497"/>
      <c r="I87" s="497"/>
      <c r="J87" s="497"/>
      <c r="K87" s="497"/>
      <c r="L87" s="497"/>
      <c r="M87" s="497"/>
      <c r="N87" s="231"/>
      <c r="O87" s="231"/>
      <c r="P87" s="175"/>
      <c r="Q87" s="175"/>
      <c r="R87" s="502" t="s">
        <v>473</v>
      </c>
      <c r="S87" s="502"/>
      <c r="T87" s="502">
        <v>1</v>
      </c>
      <c r="U87" s="502" t="s">
        <v>536</v>
      </c>
      <c r="V87" s="495"/>
      <c r="W87" s="502">
        <v>1</v>
      </c>
      <c r="X87" s="502" t="s">
        <v>536</v>
      </c>
      <c r="Y87" s="495"/>
      <c r="Z87" s="502">
        <v>1</v>
      </c>
      <c r="AA87" s="502" t="s">
        <v>529</v>
      </c>
      <c r="AB87" s="502"/>
    </row>
    <row r="88" spans="1:28">
      <c r="A88" s="327"/>
      <c r="B88" s="496"/>
      <c r="C88" s="498"/>
      <c r="D88" s="503"/>
      <c r="E88" s="506"/>
      <c r="F88" s="503"/>
      <c r="G88" s="496"/>
      <c r="H88" s="496"/>
      <c r="I88" s="496"/>
      <c r="J88" s="496"/>
      <c r="K88" s="496"/>
      <c r="L88" s="496"/>
      <c r="M88" s="496"/>
      <c r="N88" s="235"/>
      <c r="O88" s="235"/>
      <c r="P88" s="177"/>
      <c r="Q88" s="177"/>
      <c r="R88" s="503"/>
      <c r="S88" s="503"/>
      <c r="T88" s="503"/>
      <c r="U88" s="503"/>
      <c r="V88" s="503"/>
      <c r="W88" s="503"/>
      <c r="X88" s="503"/>
      <c r="Y88" s="503"/>
      <c r="Z88" s="503"/>
      <c r="AA88" s="503"/>
      <c r="AB88" s="503"/>
    </row>
    <row r="89" spans="1:28">
      <c r="A89" s="327"/>
      <c r="B89" s="330" t="s">
        <v>136</v>
      </c>
      <c r="C89" s="444" t="s">
        <v>566</v>
      </c>
      <c r="D89" s="72" t="s">
        <v>549</v>
      </c>
      <c r="E89" s="230" t="s">
        <v>553</v>
      </c>
      <c r="F89" s="230"/>
      <c r="G89" s="258"/>
      <c r="H89" s="261"/>
      <c r="I89" s="261"/>
      <c r="J89" s="258"/>
      <c r="K89" s="258">
        <v>22</v>
      </c>
      <c r="L89" s="258">
        <v>8</v>
      </c>
      <c r="M89" s="258">
        <v>20</v>
      </c>
      <c r="N89" s="230" t="s">
        <v>137</v>
      </c>
      <c r="O89" s="230" t="s">
        <v>137</v>
      </c>
      <c r="P89" s="243" t="s">
        <v>138</v>
      </c>
      <c r="Q89" s="243"/>
      <c r="R89" s="239" t="s">
        <v>473</v>
      </c>
      <c r="S89" s="239">
        <v>25</v>
      </c>
      <c r="T89" s="239">
        <v>1</v>
      </c>
      <c r="U89" s="494" t="s">
        <v>557</v>
      </c>
      <c r="V89" s="515" t="s">
        <v>487</v>
      </c>
      <c r="W89" s="239">
        <v>1</v>
      </c>
      <c r="X89" s="494" t="s">
        <v>557</v>
      </c>
      <c r="Y89" s="515" t="s">
        <v>487</v>
      </c>
      <c r="Z89" s="287">
        <v>4</v>
      </c>
      <c r="AA89" s="494" t="s">
        <v>474</v>
      </c>
      <c r="AB89" s="494" t="s">
        <v>487</v>
      </c>
    </row>
    <row r="90" spans="1:28">
      <c r="A90" s="327"/>
      <c r="B90" s="497"/>
      <c r="C90" s="500"/>
      <c r="D90" s="514" t="s">
        <v>550</v>
      </c>
      <c r="E90" s="502" t="s">
        <v>554</v>
      </c>
      <c r="F90" s="495"/>
      <c r="G90" s="497"/>
      <c r="H90" s="497"/>
      <c r="I90" s="497"/>
      <c r="J90" s="497"/>
      <c r="K90" s="497"/>
      <c r="L90" s="497"/>
      <c r="M90" s="497"/>
      <c r="N90" s="231"/>
      <c r="O90" s="231"/>
      <c r="P90" s="175"/>
      <c r="Q90" s="175"/>
      <c r="R90" s="245" t="s">
        <v>473</v>
      </c>
      <c r="S90" s="502">
        <v>25</v>
      </c>
      <c r="T90" s="502">
        <v>1</v>
      </c>
      <c r="U90" s="509"/>
      <c r="V90" s="60" t="s">
        <v>487</v>
      </c>
      <c r="W90" s="502">
        <v>1</v>
      </c>
      <c r="X90" s="509"/>
      <c r="Y90" s="60" t="s">
        <v>487</v>
      </c>
      <c r="Z90" s="324"/>
      <c r="AA90" s="509"/>
      <c r="AB90" s="509"/>
    </row>
    <row r="91" spans="1:28">
      <c r="A91" s="327"/>
      <c r="B91" s="497"/>
      <c r="C91" s="500"/>
      <c r="D91" s="514" t="s">
        <v>551</v>
      </c>
      <c r="E91" s="502" t="s">
        <v>555</v>
      </c>
      <c r="F91" s="495"/>
      <c r="G91" s="497"/>
      <c r="H91" s="497"/>
      <c r="I91" s="497"/>
      <c r="J91" s="497"/>
      <c r="K91" s="497"/>
      <c r="L91" s="497"/>
      <c r="M91" s="497"/>
      <c r="N91" s="231"/>
      <c r="O91" s="231"/>
      <c r="P91" s="175"/>
      <c r="Q91" s="175"/>
      <c r="R91" s="245" t="s">
        <v>473</v>
      </c>
      <c r="S91" s="502">
        <v>25</v>
      </c>
      <c r="T91" s="502">
        <v>1</v>
      </c>
      <c r="U91" s="509"/>
      <c r="V91" s="60" t="s">
        <v>487</v>
      </c>
      <c r="W91" s="502">
        <v>1</v>
      </c>
      <c r="X91" s="509"/>
      <c r="Y91" s="60" t="s">
        <v>487</v>
      </c>
      <c r="Z91" s="324"/>
      <c r="AA91" s="509"/>
      <c r="AB91" s="509"/>
    </row>
    <row r="92" spans="1:28">
      <c r="A92" s="327"/>
      <c r="B92" s="497"/>
      <c r="C92" s="498"/>
      <c r="D92" s="513" t="s">
        <v>552</v>
      </c>
      <c r="E92" s="506" t="s">
        <v>556</v>
      </c>
      <c r="F92" s="503"/>
      <c r="G92" s="496"/>
      <c r="H92" s="496"/>
      <c r="I92" s="496"/>
      <c r="J92" s="496"/>
      <c r="K92" s="496"/>
      <c r="L92" s="496"/>
      <c r="M92" s="496"/>
      <c r="N92" s="235"/>
      <c r="O92" s="235"/>
      <c r="P92" s="177"/>
      <c r="Q92" s="177"/>
      <c r="R92" s="240" t="s">
        <v>473</v>
      </c>
      <c r="S92" s="506">
        <v>25</v>
      </c>
      <c r="T92" s="506">
        <v>1</v>
      </c>
      <c r="U92" s="512"/>
      <c r="V92" s="60" t="s">
        <v>487</v>
      </c>
      <c r="W92" s="506">
        <v>1</v>
      </c>
      <c r="X92" s="512"/>
      <c r="Y92" s="60" t="s">
        <v>487</v>
      </c>
      <c r="Z92" s="288"/>
      <c r="AA92" s="512"/>
      <c r="AB92" s="512"/>
    </row>
    <row r="93" spans="1:28">
      <c r="A93" s="327"/>
      <c r="B93" s="497"/>
      <c r="C93" s="444" t="s">
        <v>565</v>
      </c>
      <c r="D93" s="230"/>
      <c r="E93" s="230"/>
      <c r="F93" s="230"/>
      <c r="G93" s="258"/>
      <c r="H93" s="261"/>
      <c r="I93" s="261"/>
      <c r="J93" s="258"/>
      <c r="K93" s="258">
        <v>28</v>
      </c>
      <c r="L93" s="258">
        <v>4</v>
      </c>
      <c r="M93" s="258">
        <v>18</v>
      </c>
      <c r="N93" s="230" t="s">
        <v>139</v>
      </c>
      <c r="O93" s="230" t="s">
        <v>58</v>
      </c>
      <c r="P93" s="243" t="s">
        <v>89</v>
      </c>
      <c r="Q93" s="243"/>
      <c r="R93" s="239"/>
      <c r="S93" s="239"/>
      <c r="T93" s="239"/>
      <c r="U93" s="239"/>
      <c r="V93" s="239"/>
      <c r="W93" s="239"/>
      <c r="X93" s="239"/>
      <c r="Y93" s="239"/>
      <c r="Z93" s="239"/>
      <c r="AA93" s="239"/>
      <c r="AB93" s="239"/>
    </row>
    <row r="94" spans="1:28">
      <c r="A94" s="327"/>
      <c r="B94" s="497"/>
      <c r="C94" s="500"/>
      <c r="D94" s="238" t="s">
        <v>558</v>
      </c>
      <c r="E94" s="238" t="s">
        <v>561</v>
      </c>
      <c r="F94" s="495"/>
      <c r="G94" s="497"/>
      <c r="H94" s="497"/>
      <c r="I94" s="497"/>
      <c r="J94" s="497"/>
      <c r="K94" s="497"/>
      <c r="L94" s="497"/>
      <c r="M94" s="497"/>
      <c r="N94" s="231" t="s">
        <v>142</v>
      </c>
      <c r="O94" s="231" t="s">
        <v>143</v>
      </c>
      <c r="P94" s="175" t="s">
        <v>144</v>
      </c>
      <c r="Q94" s="175"/>
      <c r="R94" s="60" t="s">
        <v>473</v>
      </c>
      <c r="S94" s="502">
        <v>40</v>
      </c>
      <c r="T94" s="502">
        <v>1</v>
      </c>
      <c r="U94" s="286" t="s">
        <v>557</v>
      </c>
      <c r="V94" s="234" t="s">
        <v>487</v>
      </c>
      <c r="W94" s="502">
        <v>1</v>
      </c>
      <c r="X94" s="286" t="s">
        <v>557</v>
      </c>
      <c r="Y94" s="234" t="s">
        <v>487</v>
      </c>
      <c r="Z94" s="507">
        <v>3</v>
      </c>
      <c r="AA94" s="286" t="s">
        <v>474</v>
      </c>
      <c r="AB94" s="286" t="s">
        <v>487</v>
      </c>
    </row>
    <row r="95" spans="1:28">
      <c r="A95" s="327"/>
      <c r="B95" s="497"/>
      <c r="C95" s="500"/>
      <c r="D95" s="238" t="s">
        <v>559</v>
      </c>
      <c r="E95" s="238" t="s">
        <v>563</v>
      </c>
      <c r="F95" s="495"/>
      <c r="G95" s="497"/>
      <c r="H95" s="497"/>
      <c r="I95" s="497"/>
      <c r="J95" s="497"/>
      <c r="K95" s="497"/>
      <c r="L95" s="497"/>
      <c r="M95" s="497"/>
      <c r="N95" s="231"/>
      <c r="O95" s="231"/>
      <c r="P95" s="175"/>
      <c r="Q95" s="175"/>
      <c r="R95" s="60" t="s">
        <v>473</v>
      </c>
      <c r="S95" s="502">
        <v>40</v>
      </c>
      <c r="T95" s="502">
        <v>1</v>
      </c>
      <c r="U95" s="286"/>
      <c r="V95" s="234" t="s">
        <v>487</v>
      </c>
      <c r="W95" s="502">
        <v>1</v>
      </c>
      <c r="X95" s="286"/>
      <c r="Y95" s="234" t="s">
        <v>487</v>
      </c>
      <c r="Z95" s="507"/>
      <c r="AA95" s="286"/>
      <c r="AB95" s="324"/>
    </row>
    <row r="96" spans="1:28">
      <c r="A96" s="327"/>
      <c r="B96" s="497"/>
      <c r="C96" s="498"/>
      <c r="D96" s="246" t="s">
        <v>560</v>
      </c>
      <c r="E96" s="246" t="s">
        <v>562</v>
      </c>
      <c r="F96" s="503"/>
      <c r="G96" s="496"/>
      <c r="H96" s="496"/>
      <c r="I96" s="496"/>
      <c r="J96" s="496"/>
      <c r="K96" s="496"/>
      <c r="L96" s="496"/>
      <c r="M96" s="496"/>
      <c r="N96" s="235"/>
      <c r="O96" s="235"/>
      <c r="P96" s="177"/>
      <c r="Q96" s="177"/>
      <c r="R96" s="61" t="s">
        <v>473</v>
      </c>
      <c r="S96" s="506">
        <v>20</v>
      </c>
      <c r="T96" s="506">
        <v>1</v>
      </c>
      <c r="U96" s="323"/>
      <c r="V96" s="247" t="s">
        <v>487</v>
      </c>
      <c r="W96" s="506">
        <v>1</v>
      </c>
      <c r="X96" s="323"/>
      <c r="Y96" s="247" t="s">
        <v>487</v>
      </c>
      <c r="Z96" s="505"/>
      <c r="AA96" s="323"/>
      <c r="AB96" s="288"/>
    </row>
    <row r="97" spans="1:28">
      <c r="A97" s="327"/>
      <c r="B97" s="497"/>
      <c r="C97" s="279" t="s">
        <v>147</v>
      </c>
      <c r="D97" s="230"/>
      <c r="E97" s="230"/>
      <c r="F97" s="230"/>
      <c r="G97" s="258"/>
      <c r="H97" s="261"/>
      <c r="I97" s="261"/>
      <c r="J97" s="258"/>
      <c r="K97" s="258">
        <v>28</v>
      </c>
      <c r="L97" s="258"/>
      <c r="M97" s="258">
        <v>12</v>
      </c>
      <c r="N97" s="230" t="s">
        <v>148</v>
      </c>
      <c r="O97" s="230"/>
      <c r="P97" s="243"/>
      <c r="Q97" s="243"/>
      <c r="R97" s="239"/>
      <c r="S97" s="239"/>
      <c r="T97" s="239"/>
      <c r="U97" s="239"/>
      <c r="V97" s="239"/>
      <c r="W97" s="239"/>
      <c r="X97" s="239"/>
      <c r="Y97" s="239"/>
      <c r="Z97" s="239"/>
      <c r="AA97" s="239"/>
      <c r="AB97" s="239"/>
    </row>
    <row r="98" spans="1:28">
      <c r="A98" s="327"/>
      <c r="B98" s="497"/>
      <c r="C98" s="500"/>
      <c r="D98" s="495"/>
      <c r="E98" s="238" t="s">
        <v>564</v>
      </c>
      <c r="F98" s="495"/>
      <c r="G98" s="497"/>
      <c r="H98" s="497"/>
      <c r="I98" s="497"/>
      <c r="J98" s="497"/>
      <c r="K98" s="497"/>
      <c r="L98" s="497"/>
      <c r="M98" s="497"/>
      <c r="N98" s="511" t="s">
        <v>815</v>
      </c>
      <c r="O98" s="231"/>
      <c r="P98" s="175"/>
      <c r="Q98" s="175"/>
      <c r="R98" s="509" t="s">
        <v>476</v>
      </c>
      <c r="S98" s="324"/>
      <c r="T98" s="324">
        <v>2</v>
      </c>
      <c r="U98" s="509" t="s">
        <v>557</v>
      </c>
      <c r="V98" s="510" t="s">
        <v>487</v>
      </c>
      <c r="W98" s="324">
        <v>2</v>
      </c>
      <c r="X98" s="509" t="s">
        <v>557</v>
      </c>
      <c r="Y98" s="510" t="s">
        <v>487</v>
      </c>
      <c r="Z98" s="324">
        <v>2</v>
      </c>
      <c r="AA98" s="509" t="s">
        <v>474</v>
      </c>
      <c r="AB98" s="509" t="s">
        <v>487</v>
      </c>
    </row>
    <row r="99" spans="1:28">
      <c r="A99" s="327"/>
      <c r="B99" s="497"/>
      <c r="C99" s="500"/>
      <c r="D99" s="495"/>
      <c r="E99" s="495"/>
      <c r="F99" s="495"/>
      <c r="G99" s="497"/>
      <c r="H99" s="497"/>
      <c r="I99" s="497"/>
      <c r="J99" s="497"/>
      <c r="K99" s="497"/>
      <c r="L99" s="497"/>
      <c r="M99" s="497"/>
      <c r="N99" s="231" t="s">
        <v>152</v>
      </c>
      <c r="O99" s="231"/>
      <c r="P99" s="175" t="s">
        <v>153</v>
      </c>
      <c r="Q99" s="175"/>
      <c r="R99" s="509"/>
      <c r="S99" s="324"/>
      <c r="T99" s="324"/>
      <c r="U99" s="509"/>
      <c r="V99" s="510" t="s">
        <v>487</v>
      </c>
      <c r="W99" s="324"/>
      <c r="X99" s="509"/>
      <c r="Y99" s="510" t="s">
        <v>487</v>
      </c>
      <c r="Z99" s="324"/>
      <c r="AA99" s="509"/>
      <c r="AB99" s="509"/>
    </row>
    <row r="100" spans="1:28">
      <c r="A100" s="327"/>
      <c r="B100" s="497"/>
      <c r="C100" s="498"/>
      <c r="D100" s="503"/>
      <c r="E100" s="503"/>
      <c r="F100" s="503"/>
      <c r="G100" s="496"/>
      <c r="H100" s="496"/>
      <c r="I100" s="496"/>
      <c r="J100" s="496"/>
      <c r="K100" s="496"/>
      <c r="L100" s="496"/>
      <c r="M100" s="496"/>
      <c r="N100" s="235"/>
      <c r="O100" s="235"/>
      <c r="P100" s="177"/>
      <c r="Q100" s="177"/>
      <c r="R100" s="503"/>
      <c r="S100" s="503"/>
      <c r="T100" s="503"/>
      <c r="U100" s="503"/>
      <c r="V100" s="503"/>
      <c r="W100" s="503"/>
      <c r="X100" s="503"/>
      <c r="Y100" s="503"/>
      <c r="Z100" s="503"/>
      <c r="AA100" s="503"/>
      <c r="AB100" s="503"/>
    </row>
    <row r="101" spans="1:28">
      <c r="A101" s="327"/>
      <c r="B101" s="497"/>
      <c r="C101" s="444" t="s">
        <v>574</v>
      </c>
      <c r="D101" s="230"/>
      <c r="E101" s="230"/>
      <c r="F101" s="230"/>
      <c r="G101" s="258"/>
      <c r="H101" s="261"/>
      <c r="I101" s="261"/>
      <c r="J101" s="258"/>
      <c r="K101" s="258">
        <v>34</v>
      </c>
      <c r="L101" s="258">
        <v>4</v>
      </c>
      <c r="M101" s="258">
        <v>12</v>
      </c>
      <c r="N101" s="230" t="s">
        <v>154</v>
      </c>
      <c r="O101" s="230"/>
      <c r="P101" s="243"/>
      <c r="Q101" s="243"/>
      <c r="R101" s="239"/>
      <c r="S101" s="239"/>
      <c r="T101" s="239"/>
      <c r="U101" s="239"/>
      <c r="V101" s="239"/>
      <c r="W101" s="239"/>
      <c r="X101" s="239"/>
      <c r="Y101" s="239"/>
      <c r="Z101" s="239"/>
      <c r="AA101" s="239"/>
      <c r="AB101" s="239"/>
    </row>
    <row r="102" spans="1:28">
      <c r="A102" s="327"/>
      <c r="B102" s="497"/>
      <c r="C102" s="500"/>
      <c r="D102" s="238" t="s">
        <v>568</v>
      </c>
      <c r="E102" s="238" t="s">
        <v>571</v>
      </c>
      <c r="F102" s="495"/>
      <c r="G102" s="497"/>
      <c r="H102" s="497"/>
      <c r="I102" s="497"/>
      <c r="J102" s="497"/>
      <c r="K102" s="497"/>
      <c r="L102" s="497"/>
      <c r="M102" s="497"/>
      <c r="N102" s="231" t="s">
        <v>155</v>
      </c>
      <c r="O102" s="508" t="s">
        <v>149</v>
      </c>
      <c r="P102" s="175" t="s">
        <v>149</v>
      </c>
      <c r="Q102" s="175"/>
      <c r="R102" s="286" t="s">
        <v>473</v>
      </c>
      <c r="S102" s="502">
        <v>33</v>
      </c>
      <c r="T102" s="502">
        <v>1</v>
      </c>
      <c r="U102" s="286" t="s">
        <v>557</v>
      </c>
      <c r="V102" s="234" t="s">
        <v>487</v>
      </c>
      <c r="W102" s="502">
        <v>1</v>
      </c>
      <c r="X102" s="286" t="s">
        <v>557</v>
      </c>
      <c r="Y102" s="234" t="s">
        <v>487</v>
      </c>
      <c r="Z102" s="507">
        <v>3</v>
      </c>
      <c r="AA102" s="286" t="s">
        <v>474</v>
      </c>
      <c r="AB102" s="286" t="s">
        <v>487</v>
      </c>
    </row>
    <row r="103" spans="1:28">
      <c r="A103" s="327"/>
      <c r="B103" s="497"/>
      <c r="C103" s="500"/>
      <c r="D103" s="238" t="s">
        <v>569</v>
      </c>
      <c r="E103" s="238" t="s">
        <v>572</v>
      </c>
      <c r="F103" s="495"/>
      <c r="G103" s="497"/>
      <c r="H103" s="497"/>
      <c r="I103" s="497"/>
      <c r="J103" s="497"/>
      <c r="K103" s="497"/>
      <c r="L103" s="497"/>
      <c r="M103" s="497"/>
      <c r="N103" s="231" t="s">
        <v>158</v>
      </c>
      <c r="O103" s="231" t="s">
        <v>567</v>
      </c>
      <c r="P103" s="175"/>
      <c r="Q103" s="175"/>
      <c r="R103" s="286"/>
      <c r="S103" s="502">
        <v>33</v>
      </c>
      <c r="T103" s="502">
        <v>1</v>
      </c>
      <c r="U103" s="286"/>
      <c r="V103" s="234" t="s">
        <v>487</v>
      </c>
      <c r="W103" s="502">
        <v>1</v>
      </c>
      <c r="X103" s="286"/>
      <c r="Y103" s="234" t="s">
        <v>487</v>
      </c>
      <c r="Z103" s="507"/>
      <c r="AA103" s="286"/>
      <c r="AB103" s="324"/>
    </row>
    <row r="104" spans="1:28">
      <c r="A104" s="327"/>
      <c r="B104" s="496"/>
      <c r="C104" s="498"/>
      <c r="D104" s="246" t="s">
        <v>570</v>
      </c>
      <c r="E104" s="246" t="s">
        <v>573</v>
      </c>
      <c r="F104" s="503"/>
      <c r="G104" s="496"/>
      <c r="H104" s="496"/>
      <c r="I104" s="496"/>
      <c r="J104" s="496"/>
      <c r="K104" s="496"/>
      <c r="L104" s="496"/>
      <c r="M104" s="496"/>
      <c r="N104" s="235" t="s">
        <v>159</v>
      </c>
      <c r="O104" s="235"/>
      <c r="P104" s="177" t="s">
        <v>160</v>
      </c>
      <c r="Q104" s="177"/>
      <c r="R104" s="323"/>
      <c r="S104" s="506">
        <v>33</v>
      </c>
      <c r="T104" s="506">
        <v>1</v>
      </c>
      <c r="U104" s="323"/>
      <c r="V104" s="247" t="s">
        <v>487</v>
      </c>
      <c r="W104" s="506">
        <v>1</v>
      </c>
      <c r="X104" s="323"/>
      <c r="Y104" s="247" t="s">
        <v>487</v>
      </c>
      <c r="Z104" s="505"/>
      <c r="AA104" s="323"/>
      <c r="AB104" s="288"/>
    </row>
    <row r="105" spans="1:28" ht="15" customHeight="1">
      <c r="A105" s="327"/>
      <c r="B105" s="326" t="s">
        <v>161</v>
      </c>
      <c r="C105" s="279" t="s">
        <v>162</v>
      </c>
      <c r="D105" s="230"/>
      <c r="E105" s="230"/>
      <c r="F105" s="230"/>
      <c r="G105" s="258"/>
      <c r="H105" s="261"/>
      <c r="I105" s="261"/>
      <c r="J105" s="258"/>
      <c r="K105" s="258">
        <v>15</v>
      </c>
      <c r="L105" s="258"/>
      <c r="M105" s="258">
        <v>32</v>
      </c>
      <c r="N105" s="230" t="s">
        <v>54</v>
      </c>
      <c r="O105" s="230"/>
      <c r="P105" s="243" t="s">
        <v>163</v>
      </c>
      <c r="Q105" s="243"/>
      <c r="R105" s="239"/>
      <c r="S105" s="239"/>
      <c r="T105" s="239"/>
      <c r="U105" s="239"/>
      <c r="V105" s="239"/>
      <c r="W105" s="239"/>
      <c r="X105" s="239"/>
      <c r="Y105" s="239"/>
      <c r="Z105" s="239"/>
      <c r="AA105" s="239"/>
      <c r="AB105" s="239"/>
    </row>
    <row r="106" spans="1:28">
      <c r="A106" s="327"/>
      <c r="B106" s="327"/>
      <c r="C106" s="500"/>
      <c r="D106" s="495"/>
      <c r="E106" s="238" t="s">
        <v>575</v>
      </c>
      <c r="F106" s="495"/>
      <c r="G106" s="497"/>
      <c r="H106" s="497"/>
      <c r="I106" s="497"/>
      <c r="J106" s="497"/>
      <c r="K106" s="497"/>
      <c r="L106" s="497"/>
      <c r="M106" s="497"/>
      <c r="N106" s="231" t="s">
        <v>42</v>
      </c>
      <c r="O106" s="231"/>
      <c r="P106" s="499" t="s">
        <v>814</v>
      </c>
      <c r="Q106" s="175"/>
      <c r="R106" s="234" t="s">
        <v>476</v>
      </c>
      <c r="S106" s="504"/>
      <c r="T106" s="504">
        <v>3</v>
      </c>
      <c r="U106" s="501" t="s">
        <v>536</v>
      </c>
      <c r="V106" s="501" t="s">
        <v>487</v>
      </c>
      <c r="W106" s="504">
        <v>3</v>
      </c>
      <c r="X106" s="501" t="s">
        <v>536</v>
      </c>
      <c r="Y106" s="501" t="s">
        <v>487</v>
      </c>
      <c r="Z106" s="502">
        <v>2</v>
      </c>
      <c r="AA106" s="501" t="s">
        <v>529</v>
      </c>
      <c r="AB106" s="501" t="s">
        <v>587</v>
      </c>
    </row>
    <row r="107" spans="1:28">
      <c r="A107" s="327"/>
      <c r="B107" s="327"/>
      <c r="C107" s="500"/>
      <c r="D107" s="495"/>
      <c r="E107" s="495"/>
      <c r="F107" s="495"/>
      <c r="G107" s="497"/>
      <c r="H107" s="497"/>
      <c r="I107" s="497"/>
      <c r="J107" s="497"/>
      <c r="K107" s="497"/>
      <c r="L107" s="497"/>
      <c r="M107" s="497"/>
      <c r="N107" s="231" t="s">
        <v>166</v>
      </c>
      <c r="O107" s="231"/>
      <c r="P107" s="175"/>
      <c r="Q107" s="175"/>
      <c r="R107" s="495"/>
      <c r="S107" s="495"/>
      <c r="T107" s="495"/>
      <c r="U107" s="495"/>
      <c r="V107" s="495"/>
      <c r="W107" s="495"/>
      <c r="X107" s="495"/>
      <c r="Y107" s="495"/>
      <c r="Z107" s="495"/>
      <c r="AA107" s="495"/>
      <c r="AB107" s="495"/>
    </row>
    <row r="108" spans="1:28">
      <c r="A108" s="327"/>
      <c r="B108" s="327"/>
      <c r="C108" s="498"/>
      <c r="D108" s="503"/>
      <c r="E108" s="503"/>
      <c r="F108" s="503"/>
      <c r="G108" s="496"/>
      <c r="H108" s="496"/>
      <c r="I108" s="496"/>
      <c r="J108" s="496"/>
      <c r="K108" s="496"/>
      <c r="L108" s="496"/>
      <c r="M108" s="496"/>
      <c r="N108" s="235"/>
      <c r="O108" s="235"/>
      <c r="P108" s="177"/>
      <c r="Q108" s="177"/>
      <c r="R108" s="503"/>
      <c r="S108" s="503"/>
      <c r="T108" s="503"/>
      <c r="U108" s="503"/>
      <c r="V108" s="503"/>
      <c r="W108" s="503"/>
      <c r="X108" s="503"/>
      <c r="Y108" s="503"/>
      <c r="Z108" s="503"/>
      <c r="AA108" s="503"/>
      <c r="AB108" s="503"/>
    </row>
    <row r="109" spans="1:28">
      <c r="A109" s="327"/>
      <c r="B109" s="327"/>
      <c r="C109" s="279" t="s">
        <v>167</v>
      </c>
      <c r="D109" s="230"/>
      <c r="E109" s="230"/>
      <c r="F109" s="230"/>
      <c r="G109" s="258"/>
      <c r="H109" s="261"/>
      <c r="I109" s="261"/>
      <c r="J109" s="258"/>
      <c r="K109" s="258">
        <v>8</v>
      </c>
      <c r="L109" s="258">
        <v>2</v>
      </c>
      <c r="M109" s="258">
        <v>23</v>
      </c>
      <c r="N109" s="230" t="s">
        <v>168</v>
      </c>
      <c r="O109" s="230"/>
      <c r="P109" s="243" t="s">
        <v>166</v>
      </c>
      <c r="Q109" s="243"/>
      <c r="R109" s="239"/>
      <c r="S109" s="239"/>
      <c r="T109" s="239"/>
      <c r="U109" s="239"/>
      <c r="V109" s="239"/>
      <c r="W109" s="239"/>
      <c r="X109" s="239"/>
      <c r="Y109" s="239"/>
      <c r="Z109" s="239"/>
      <c r="AA109" s="239"/>
      <c r="AB109" s="239"/>
    </row>
    <row r="110" spans="1:28">
      <c r="A110" s="327"/>
      <c r="B110" s="327"/>
      <c r="C110" s="500"/>
      <c r="D110" s="495"/>
      <c r="E110" s="238" t="s">
        <v>576</v>
      </c>
      <c r="F110" s="495"/>
      <c r="G110" s="497"/>
      <c r="H110" s="497"/>
      <c r="I110" s="497"/>
      <c r="J110" s="497"/>
      <c r="K110" s="497"/>
      <c r="L110" s="497"/>
      <c r="M110" s="497"/>
      <c r="N110" s="231" t="s">
        <v>54</v>
      </c>
      <c r="O110" s="231" t="s">
        <v>58</v>
      </c>
      <c r="P110" s="499" t="s">
        <v>813</v>
      </c>
      <c r="Q110" s="175"/>
      <c r="R110" s="60" t="s">
        <v>476</v>
      </c>
      <c r="S110" s="502"/>
      <c r="T110" s="502">
        <v>3</v>
      </c>
      <c r="U110" s="501" t="s">
        <v>536</v>
      </c>
      <c r="V110" s="501" t="s">
        <v>487</v>
      </c>
      <c r="W110" s="502">
        <v>3</v>
      </c>
      <c r="X110" s="501" t="s">
        <v>536</v>
      </c>
      <c r="Y110" s="501" t="s">
        <v>487</v>
      </c>
      <c r="Z110" s="502">
        <v>2</v>
      </c>
      <c r="AA110" s="501" t="s">
        <v>529</v>
      </c>
      <c r="AB110" s="501" t="s">
        <v>587</v>
      </c>
    </row>
    <row r="111" spans="1:28">
      <c r="A111" s="327"/>
      <c r="B111" s="327"/>
      <c r="C111" s="500"/>
      <c r="D111" s="495"/>
      <c r="E111" s="495"/>
      <c r="F111" s="495"/>
      <c r="G111" s="497"/>
      <c r="H111" s="497"/>
      <c r="I111" s="497"/>
      <c r="J111" s="497"/>
      <c r="K111" s="497"/>
      <c r="L111" s="497"/>
      <c r="M111" s="497"/>
      <c r="N111" s="231"/>
      <c r="O111" s="231"/>
      <c r="P111" s="499" t="s">
        <v>812</v>
      </c>
      <c r="Q111" s="175"/>
      <c r="R111" s="495"/>
      <c r="S111" s="495"/>
      <c r="T111" s="495"/>
      <c r="U111" s="495"/>
      <c r="V111" s="495"/>
      <c r="W111" s="495"/>
      <c r="X111" s="495"/>
      <c r="Y111" s="495"/>
      <c r="Z111" s="495"/>
      <c r="AA111" s="495"/>
      <c r="AB111" s="495"/>
    </row>
    <row r="112" spans="1:28">
      <c r="A112" s="327"/>
      <c r="B112" s="327"/>
      <c r="C112" s="498"/>
      <c r="D112" s="495"/>
      <c r="E112" s="495"/>
      <c r="F112" s="495"/>
      <c r="G112" s="497"/>
      <c r="H112" s="497"/>
      <c r="I112" s="497"/>
      <c r="J112" s="496"/>
      <c r="K112" s="496"/>
      <c r="L112" s="496"/>
      <c r="M112" s="496"/>
      <c r="N112" s="231"/>
      <c r="O112" s="231"/>
      <c r="P112" s="175"/>
      <c r="Q112" s="175"/>
      <c r="R112" s="495"/>
      <c r="S112" s="495"/>
      <c r="T112" s="495"/>
      <c r="U112" s="495"/>
      <c r="V112" s="495"/>
      <c r="W112" s="495"/>
      <c r="X112" s="495"/>
      <c r="Y112" s="495"/>
      <c r="Z112" s="495"/>
      <c r="AA112" s="495"/>
      <c r="AB112" s="495"/>
    </row>
    <row r="113" spans="1:28">
      <c r="A113" s="327"/>
      <c r="B113" s="327"/>
      <c r="C113" s="494" t="s">
        <v>577</v>
      </c>
      <c r="D113" s="75"/>
      <c r="E113" s="493" t="s">
        <v>578</v>
      </c>
      <c r="F113" s="76"/>
      <c r="G113" s="70"/>
      <c r="H113" s="76"/>
      <c r="I113" s="79"/>
      <c r="J113" s="81"/>
      <c r="K113" s="83"/>
      <c r="L113" s="83"/>
      <c r="M113" s="82"/>
      <c r="N113" s="70"/>
      <c r="O113" s="65"/>
      <c r="P113" s="76"/>
      <c r="Q113" s="65"/>
      <c r="R113" s="492" t="s">
        <v>473</v>
      </c>
      <c r="S113" s="65"/>
      <c r="T113" s="322">
        <v>3</v>
      </c>
      <c r="U113" s="492" t="s">
        <v>536</v>
      </c>
      <c r="V113" s="76"/>
      <c r="W113" s="322">
        <v>3</v>
      </c>
      <c r="X113" s="492" t="s">
        <v>536</v>
      </c>
      <c r="Y113" s="65"/>
      <c r="Z113" s="322">
        <v>2</v>
      </c>
      <c r="AA113" s="492" t="s">
        <v>529</v>
      </c>
      <c r="AB113" s="79"/>
    </row>
    <row r="114" spans="1:28">
      <c r="A114" s="328"/>
      <c r="B114" s="328"/>
      <c r="C114" s="288"/>
      <c r="D114" s="77"/>
      <c r="E114" s="491"/>
      <c r="F114" s="78"/>
      <c r="G114" s="69"/>
      <c r="H114" s="78"/>
      <c r="I114" s="80"/>
      <c r="J114" s="69"/>
      <c r="K114" s="84"/>
      <c r="L114" s="84"/>
      <c r="M114" s="80"/>
      <c r="N114" s="69"/>
      <c r="O114" s="66"/>
      <c r="P114" s="78"/>
      <c r="Q114" s="66"/>
      <c r="R114" s="490"/>
      <c r="S114" s="66"/>
      <c r="T114" s="317"/>
      <c r="U114" s="490"/>
      <c r="V114" s="78"/>
      <c r="W114" s="317"/>
      <c r="X114" s="490"/>
      <c r="Y114" s="66"/>
      <c r="Z114" s="317"/>
      <c r="AA114" s="490"/>
      <c r="AB114" s="80"/>
    </row>
    <row r="115" spans="1:28">
      <c r="K115" s="33">
        <f>SUM(K12:K112)</f>
        <v>367</v>
      </c>
    </row>
  </sheetData>
  <mergeCells count="316">
    <mergeCell ref="K105:K108"/>
    <mergeCell ref="I85:I88"/>
    <mergeCell ref="J85:J88"/>
    <mergeCell ref="K101:K104"/>
    <mergeCell ref="L97:L100"/>
    <mergeCell ref="H77:H80"/>
    <mergeCell ref="H89:H92"/>
    <mergeCell ref="H93:H96"/>
    <mergeCell ref="G93:G96"/>
    <mergeCell ref="G89:G92"/>
    <mergeCell ref="J93:J96"/>
    <mergeCell ref="I97:I100"/>
    <mergeCell ref="J97:J100"/>
    <mergeCell ref="K85:K88"/>
    <mergeCell ref="G73:G76"/>
    <mergeCell ref="I77:I80"/>
    <mergeCell ref="I73:I76"/>
    <mergeCell ref="I109:I112"/>
    <mergeCell ref="I101:I104"/>
    <mergeCell ref="I93:I96"/>
    <mergeCell ref="I89:I92"/>
    <mergeCell ref="H73:H76"/>
    <mergeCell ref="AA102:AA104"/>
    <mergeCell ref="AA89:AA92"/>
    <mergeCell ref="W113:W114"/>
    <mergeCell ref="X113:X114"/>
    <mergeCell ref="W98:W99"/>
    <mergeCell ref="X98:X99"/>
    <mergeCell ref="Z113:Z114"/>
    <mergeCell ref="R102:R104"/>
    <mergeCell ref="U102:U104"/>
    <mergeCell ref="X102:X104"/>
    <mergeCell ref="Z102:Z104"/>
    <mergeCell ref="U89:U92"/>
    <mergeCell ref="X89:X92"/>
    <mergeCell ref="Z89:Z92"/>
    <mergeCell ref="E113:E114"/>
    <mergeCell ref="R113:R114"/>
    <mergeCell ref="T113:T114"/>
    <mergeCell ref="U113:U114"/>
    <mergeCell ref="J101:J104"/>
    <mergeCell ref="G105:G108"/>
    <mergeCell ref="H105:H108"/>
    <mergeCell ref="I105:I108"/>
    <mergeCell ref="J109:J112"/>
    <mergeCell ref="J105:J108"/>
    <mergeCell ref="H109:H112"/>
    <mergeCell ref="G109:G112"/>
    <mergeCell ref="H97:H100"/>
    <mergeCell ref="G97:G100"/>
    <mergeCell ref="H101:H104"/>
    <mergeCell ref="G101:G104"/>
    <mergeCell ref="AB102:AB104"/>
    <mergeCell ref="C113:C114"/>
    <mergeCell ref="AA113:AA114"/>
    <mergeCell ref="R98:R99"/>
    <mergeCell ref="S98:S99"/>
    <mergeCell ref="T98:T99"/>
    <mergeCell ref="U98:U99"/>
    <mergeCell ref="Z98:Z99"/>
    <mergeCell ref="AA98:AA99"/>
    <mergeCell ref="AB98:AB99"/>
    <mergeCell ref="U94:U96"/>
    <mergeCell ref="X94:X96"/>
    <mergeCell ref="Z94:Z96"/>
    <mergeCell ref="AA94:AA96"/>
    <mergeCell ref="AB94:AB96"/>
    <mergeCell ref="Z58:Z59"/>
    <mergeCell ref="AA58:AA59"/>
    <mergeCell ref="AB58:AB59"/>
    <mergeCell ref="Z62:Z63"/>
    <mergeCell ref="AA62:AA63"/>
    <mergeCell ref="K4:K7"/>
    <mergeCell ref="I4:I7"/>
    <mergeCell ref="H4:H7"/>
    <mergeCell ref="J8:J11"/>
    <mergeCell ref="K20:K23"/>
    <mergeCell ref="AB89:AB92"/>
    <mergeCell ref="AB62:AB63"/>
    <mergeCell ref="Z74:Z75"/>
    <mergeCell ref="AA74:AA75"/>
    <mergeCell ref="AB74:AB75"/>
    <mergeCell ref="Z41:Z42"/>
    <mergeCell ref="AA41:AA42"/>
    <mergeCell ref="AB41:AB42"/>
    <mergeCell ref="S5:S6"/>
    <mergeCell ref="Z5:Z6"/>
    <mergeCell ref="AA5:AA6"/>
    <mergeCell ref="AB5:AB6"/>
    <mergeCell ref="D2:D3"/>
    <mergeCell ref="Z29:Z30"/>
    <mergeCell ref="AA29:AA30"/>
    <mergeCell ref="AB29:AB30"/>
    <mergeCell ref="Z37:Z38"/>
    <mergeCell ref="AA37:AA38"/>
    <mergeCell ref="AB37:AB38"/>
    <mergeCell ref="I2:I3"/>
    <mergeCell ref="G2:G3"/>
    <mergeCell ref="I8:I11"/>
    <mergeCell ref="R45:R46"/>
    <mergeCell ref="Z45:Z46"/>
    <mergeCell ref="AA45:AA46"/>
    <mergeCell ref="AB45:AB46"/>
    <mergeCell ref="M69:M72"/>
    <mergeCell ref="AA54:AA55"/>
    <mergeCell ref="AB54:AB55"/>
    <mergeCell ref="I69:I72"/>
    <mergeCell ref="I65:I68"/>
    <mergeCell ref="I61:I64"/>
    <mergeCell ref="M61:M64"/>
    <mergeCell ref="G61:G64"/>
    <mergeCell ref="G69:G72"/>
    <mergeCell ref="G65:G68"/>
    <mergeCell ref="H69:H72"/>
    <mergeCell ref="E70:E71"/>
    <mergeCell ref="S70:S71"/>
    <mergeCell ref="Z70:Z71"/>
    <mergeCell ref="AA70:AA71"/>
    <mergeCell ref="AB70:AB71"/>
    <mergeCell ref="M48:M51"/>
    <mergeCell ref="H48:H51"/>
    <mergeCell ref="I48:I51"/>
    <mergeCell ref="G48:G51"/>
    <mergeCell ref="J69:J72"/>
    <mergeCell ref="J53:J56"/>
    <mergeCell ref="J16:J19"/>
    <mergeCell ref="J24:J27"/>
    <mergeCell ref="K16:K19"/>
    <mergeCell ref="M53:M56"/>
    <mergeCell ref="M65:M68"/>
    <mergeCell ref="K57:K60"/>
    <mergeCell ref="M44:M47"/>
    <mergeCell ref="H81:H84"/>
    <mergeCell ref="Z9:Z10"/>
    <mergeCell ref="Z54:Z55"/>
    <mergeCell ref="I81:I84"/>
    <mergeCell ref="K77:K80"/>
    <mergeCell ref="K81:K84"/>
    <mergeCell ref="K73:K76"/>
    <mergeCell ref="J73:J76"/>
    <mergeCell ref="J81:J84"/>
    <mergeCell ref="L77:L80"/>
    <mergeCell ref="L69:L72"/>
    <mergeCell ref="L61:L64"/>
    <mergeCell ref="L65:L68"/>
    <mergeCell ref="K65:K68"/>
    <mergeCell ref="S74:S75"/>
    <mergeCell ref="J77:J80"/>
    <mergeCell ref="C81:C84"/>
    <mergeCell ref="C65:C68"/>
    <mergeCell ref="C77:C80"/>
    <mergeCell ref="C73:C76"/>
    <mergeCell ref="C69:C72"/>
    <mergeCell ref="B69:B76"/>
    <mergeCell ref="A53:A114"/>
    <mergeCell ref="C40:C43"/>
    <mergeCell ref="C36:C39"/>
    <mergeCell ref="C109:C112"/>
    <mergeCell ref="C93:C96"/>
    <mergeCell ref="C105:C108"/>
    <mergeCell ref="C101:C104"/>
    <mergeCell ref="C97:C100"/>
    <mergeCell ref="C89:C92"/>
    <mergeCell ref="B89:B104"/>
    <mergeCell ref="H61:H64"/>
    <mergeCell ref="J65:J68"/>
    <mergeCell ref="A4:A51"/>
    <mergeCell ref="B32:B51"/>
    <mergeCell ref="B53:B68"/>
    <mergeCell ref="C61:C64"/>
    <mergeCell ref="C48:C51"/>
    <mergeCell ref="C44:C47"/>
    <mergeCell ref="C57:C60"/>
    <mergeCell ref="C53:C56"/>
    <mergeCell ref="B77:B88"/>
    <mergeCell ref="K61:K64"/>
    <mergeCell ref="H65:H68"/>
    <mergeCell ref="J61:J64"/>
    <mergeCell ref="J32:J35"/>
    <mergeCell ref="B4:B31"/>
    <mergeCell ref="H44:H47"/>
    <mergeCell ref="I36:I39"/>
    <mergeCell ref="I44:I47"/>
    <mergeCell ref="G36:G39"/>
    <mergeCell ref="B105:B114"/>
    <mergeCell ref="C85:C88"/>
    <mergeCell ref="L44:L47"/>
    <mergeCell ref="J44:J47"/>
    <mergeCell ref="K44:K47"/>
    <mergeCell ref="L12:L15"/>
    <mergeCell ref="L48:L51"/>
    <mergeCell ref="J48:J51"/>
    <mergeCell ref="K24:K27"/>
    <mergeCell ref="L20:L23"/>
    <mergeCell ref="L101:L104"/>
    <mergeCell ref="L93:L96"/>
    <mergeCell ref="M73:M76"/>
    <mergeCell ref="M101:M104"/>
    <mergeCell ref="M97:M100"/>
    <mergeCell ref="M81:M84"/>
    <mergeCell ref="M77:M80"/>
    <mergeCell ref="M93:M96"/>
    <mergeCell ref="M89:M92"/>
    <mergeCell ref="L81:L84"/>
    <mergeCell ref="K97:K100"/>
    <mergeCell ref="K109:K112"/>
    <mergeCell ref="M105:M108"/>
    <mergeCell ref="M109:M112"/>
    <mergeCell ref="L109:L112"/>
    <mergeCell ref="L73:L76"/>
    <mergeCell ref="M85:M88"/>
    <mergeCell ref="L85:L88"/>
    <mergeCell ref="L105:L108"/>
    <mergeCell ref="L89:L92"/>
    <mergeCell ref="L24:L27"/>
    <mergeCell ref="M16:M19"/>
    <mergeCell ref="M8:M11"/>
    <mergeCell ref="S9:S10"/>
    <mergeCell ref="AA9:AA10"/>
    <mergeCell ref="AB9:AB10"/>
    <mergeCell ref="L16:L19"/>
    <mergeCell ref="L28:L31"/>
    <mergeCell ref="L40:L43"/>
    <mergeCell ref="M40:M43"/>
    <mergeCell ref="L36:L39"/>
    <mergeCell ref="M36:M39"/>
    <mergeCell ref="L32:L35"/>
    <mergeCell ref="R1:AB1"/>
    <mergeCell ref="R2:V2"/>
    <mergeCell ref="W2:Y2"/>
    <mergeCell ref="Z2:AB2"/>
    <mergeCell ref="M32:M35"/>
    <mergeCell ref="M28:M31"/>
    <mergeCell ref="M20:M23"/>
    <mergeCell ref="M24:M27"/>
    <mergeCell ref="I16:I19"/>
    <mergeCell ref="H20:H23"/>
    <mergeCell ref="G16:G19"/>
    <mergeCell ref="H32:H35"/>
    <mergeCell ref="H28:H31"/>
    <mergeCell ref="I28:I31"/>
    <mergeCell ref="G28:G31"/>
    <mergeCell ref="I32:I35"/>
    <mergeCell ref="C20:C23"/>
    <mergeCell ref="G24:G27"/>
    <mergeCell ref="H24:H27"/>
    <mergeCell ref="I20:I23"/>
    <mergeCell ref="C24:C27"/>
    <mergeCell ref="C32:C35"/>
    <mergeCell ref="I24:I27"/>
    <mergeCell ref="J28:J31"/>
    <mergeCell ref="K28:K31"/>
    <mergeCell ref="K36:K39"/>
    <mergeCell ref="K40:K43"/>
    <mergeCell ref="C16:C19"/>
    <mergeCell ref="C12:C15"/>
    <mergeCell ref="G12:G15"/>
    <mergeCell ref="H16:H19"/>
    <mergeCell ref="C28:C31"/>
    <mergeCell ref="G32:G35"/>
    <mergeCell ref="G53:G56"/>
    <mergeCell ref="G57:G60"/>
    <mergeCell ref="K69:K72"/>
    <mergeCell ref="G40:G43"/>
    <mergeCell ref="M57:M60"/>
    <mergeCell ref="L57:L60"/>
    <mergeCell ref="K53:K56"/>
    <mergeCell ref="L53:L56"/>
    <mergeCell ref="J40:J43"/>
    <mergeCell ref="I40:I43"/>
    <mergeCell ref="G81:G84"/>
    <mergeCell ref="G85:G88"/>
    <mergeCell ref="G77:G80"/>
    <mergeCell ref="K48:K51"/>
    <mergeCell ref="G44:G47"/>
    <mergeCell ref="I53:I56"/>
    <mergeCell ref="H53:H56"/>
    <mergeCell ref="J57:J60"/>
    <mergeCell ref="H57:H60"/>
    <mergeCell ref="I57:I60"/>
    <mergeCell ref="I12:I15"/>
    <mergeCell ref="H2:H3"/>
    <mergeCell ref="J89:J92"/>
    <mergeCell ref="K89:K92"/>
    <mergeCell ref="K93:K96"/>
    <mergeCell ref="H40:H43"/>
    <mergeCell ref="H36:H39"/>
    <mergeCell ref="H85:H88"/>
    <mergeCell ref="J36:J39"/>
    <mergeCell ref="K32:K35"/>
    <mergeCell ref="N1:P1"/>
    <mergeCell ref="P2:P3"/>
    <mergeCell ref="N2:N3"/>
    <mergeCell ref="O2:O3"/>
    <mergeCell ref="M4:M7"/>
    <mergeCell ref="L4:L7"/>
    <mergeCell ref="M12:M15"/>
    <mergeCell ref="L8:L11"/>
    <mergeCell ref="Q2:Q3"/>
    <mergeCell ref="J1:M1"/>
    <mergeCell ref="J2:M2"/>
    <mergeCell ref="C2:C3"/>
    <mergeCell ref="E2:E3"/>
    <mergeCell ref="F2:F3"/>
    <mergeCell ref="J12:J15"/>
    <mergeCell ref="K12:K15"/>
    <mergeCell ref="J20:J23"/>
    <mergeCell ref="G20:G23"/>
    <mergeCell ref="K8:K11"/>
    <mergeCell ref="H8:H11"/>
    <mergeCell ref="C4:C7"/>
    <mergeCell ref="C8:C11"/>
    <mergeCell ref="G4:G7"/>
    <mergeCell ref="G8:G11"/>
    <mergeCell ref="H12:H15"/>
    <mergeCell ref="J4: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AC158"/>
  <sheetViews>
    <sheetView workbookViewId="0">
      <pane xSplit="6" ySplit="3" topLeftCell="G50" activePane="bottomRight" state="frozenSplit"/>
      <selection pane="topRight" activeCell="F1" sqref="F1"/>
      <selection pane="bottomLeft" activeCell="A4" sqref="A4"/>
      <selection pane="bottomRight" activeCell="I95" sqref="I95:I97"/>
    </sheetView>
  </sheetViews>
  <sheetFormatPr baseColWidth="10" defaultColWidth="14.42578125" defaultRowHeight="15" customHeight="1"/>
  <cols>
    <col min="1" max="3" width="3.7109375" style="33" customWidth="1"/>
    <col min="4" max="5" width="21.140625" style="33" customWidth="1"/>
    <col min="6" max="6" width="16" style="33" customWidth="1"/>
    <col min="7" max="7" width="21.140625" style="33" customWidth="1"/>
    <col min="8" max="14" width="8.140625" style="33" customWidth="1"/>
    <col min="15" max="15" width="17.42578125" style="33" customWidth="1"/>
    <col min="16" max="16" width="19.85546875" style="33" customWidth="1"/>
    <col min="17" max="17" width="15.85546875" style="33" customWidth="1"/>
    <col min="18" max="18" width="11.7109375" style="33" customWidth="1"/>
    <col min="19" max="16384" width="14.42578125" style="33"/>
  </cols>
  <sheetData>
    <row r="1" spans="3:29" ht="60" customHeight="1">
      <c r="D1" s="627"/>
      <c r="E1" s="627"/>
      <c r="F1" s="627"/>
      <c r="G1" s="627"/>
      <c r="H1" s="626"/>
      <c r="I1" s="626"/>
      <c r="J1" s="626"/>
      <c r="K1" s="625" t="s">
        <v>449</v>
      </c>
      <c r="L1" s="625"/>
      <c r="M1" s="625"/>
      <c r="N1" s="625"/>
      <c r="O1" s="624" t="s">
        <v>450</v>
      </c>
      <c r="P1" s="624"/>
      <c r="Q1" s="624"/>
      <c r="R1" s="623"/>
      <c r="S1" s="269" t="s">
        <v>451</v>
      </c>
      <c r="T1" s="270"/>
      <c r="U1" s="270"/>
      <c r="V1" s="270"/>
      <c r="W1" s="270"/>
      <c r="X1" s="270"/>
      <c r="Y1" s="270"/>
      <c r="Z1" s="270"/>
      <c r="AA1" s="270"/>
      <c r="AB1" s="270"/>
      <c r="AC1" s="271"/>
    </row>
    <row r="2" spans="3:29" ht="45" customHeight="1">
      <c r="D2" s="559" t="s">
        <v>0</v>
      </c>
      <c r="E2" s="559" t="s">
        <v>507</v>
      </c>
      <c r="F2" s="303" t="s">
        <v>448</v>
      </c>
      <c r="G2" s="303" t="s">
        <v>452</v>
      </c>
      <c r="H2" s="558" t="s">
        <v>1</v>
      </c>
      <c r="I2" s="558" t="s">
        <v>2</v>
      </c>
      <c r="J2" s="558" t="s">
        <v>3</v>
      </c>
      <c r="K2" s="557" t="s">
        <v>4</v>
      </c>
      <c r="L2" s="556"/>
      <c r="M2" s="556"/>
      <c r="N2" s="556"/>
      <c r="O2" s="555" t="s">
        <v>5</v>
      </c>
      <c r="P2" s="555" t="s">
        <v>6</v>
      </c>
      <c r="Q2" s="555" t="s">
        <v>7</v>
      </c>
      <c r="R2" s="263" t="s">
        <v>460</v>
      </c>
      <c r="S2" s="265" t="s">
        <v>453</v>
      </c>
      <c r="T2" s="553"/>
      <c r="U2" s="553"/>
      <c r="V2" s="553"/>
      <c r="W2" s="552"/>
      <c r="X2" s="554" t="s">
        <v>459</v>
      </c>
      <c r="Y2" s="553"/>
      <c r="Z2" s="552"/>
      <c r="AA2" s="554" t="s">
        <v>464</v>
      </c>
      <c r="AB2" s="553"/>
      <c r="AC2" s="552"/>
    </row>
    <row r="3" spans="3:29" ht="45" customHeight="1">
      <c r="D3" s="496"/>
      <c r="E3" s="551"/>
      <c r="F3" s="551"/>
      <c r="G3" s="551"/>
      <c r="H3" s="496"/>
      <c r="I3" s="496"/>
      <c r="J3" s="496"/>
      <c r="K3" s="550" t="s">
        <v>10</v>
      </c>
      <c r="L3" s="550" t="s">
        <v>11</v>
      </c>
      <c r="M3" s="550" t="s">
        <v>12</v>
      </c>
      <c r="N3" s="550" t="s">
        <v>13</v>
      </c>
      <c r="O3" s="496"/>
      <c r="P3" s="496"/>
      <c r="Q3" s="496"/>
      <c r="R3" s="549"/>
      <c r="S3" s="45" t="s">
        <v>454</v>
      </c>
      <c r="T3" s="46" t="s">
        <v>455</v>
      </c>
      <c r="U3" s="46" t="s">
        <v>456</v>
      </c>
      <c r="V3" s="45" t="s">
        <v>457</v>
      </c>
      <c r="W3" s="45" t="s">
        <v>458</v>
      </c>
      <c r="X3" s="46" t="s">
        <v>456</v>
      </c>
      <c r="Y3" s="45" t="s">
        <v>457</v>
      </c>
      <c r="Z3" s="45" t="s">
        <v>458</v>
      </c>
      <c r="AA3" s="46" t="s">
        <v>456</v>
      </c>
      <c r="AB3" s="45" t="s">
        <v>457</v>
      </c>
      <c r="AC3" s="45" t="s">
        <v>458</v>
      </c>
    </row>
    <row r="4" spans="3:29">
      <c r="C4" s="774" t="s">
        <v>1088</v>
      </c>
      <c r="D4" s="258" t="s">
        <v>318</v>
      </c>
      <c r="E4" s="230"/>
      <c r="F4" s="573" t="s">
        <v>1015</v>
      </c>
      <c r="G4" s="340" t="s">
        <v>1061</v>
      </c>
      <c r="H4" s="340">
        <v>52</v>
      </c>
      <c r="I4" s="261">
        <v>1</v>
      </c>
      <c r="J4" s="261"/>
      <c r="K4" s="258"/>
      <c r="L4" s="340">
        <v>12</v>
      </c>
      <c r="M4" s="340">
        <v>12</v>
      </c>
      <c r="N4" s="258"/>
      <c r="O4" s="230" t="s">
        <v>319</v>
      </c>
      <c r="P4" s="230" t="s">
        <v>319</v>
      </c>
      <c r="Q4" s="243"/>
      <c r="R4" s="243"/>
      <c r="S4" s="573" t="s">
        <v>473</v>
      </c>
      <c r="T4" s="239"/>
      <c r="U4" s="573">
        <v>1</v>
      </c>
      <c r="V4" s="573" t="s">
        <v>474</v>
      </c>
      <c r="W4" s="573" t="s">
        <v>504</v>
      </c>
      <c r="X4" s="573">
        <v>1</v>
      </c>
      <c r="Y4" s="573" t="s">
        <v>474</v>
      </c>
      <c r="Z4" s="573" t="s">
        <v>504</v>
      </c>
      <c r="AA4" s="573">
        <v>1</v>
      </c>
      <c r="AB4" s="573" t="s">
        <v>474</v>
      </c>
      <c r="AC4" s="573" t="s">
        <v>504</v>
      </c>
    </row>
    <row r="5" spans="3:29">
      <c r="C5" s="544"/>
      <c r="D5" s="497"/>
      <c r="E5" s="495"/>
      <c r="F5" s="507"/>
      <c r="G5" s="332"/>
      <c r="H5" s="544"/>
      <c r="I5" s="497"/>
      <c r="J5" s="497"/>
      <c r="K5" s="497"/>
      <c r="L5" s="544"/>
      <c r="M5" s="544"/>
      <c r="N5" s="497"/>
      <c r="O5" s="231"/>
      <c r="P5" s="231"/>
      <c r="Q5" s="175"/>
      <c r="R5" s="175"/>
      <c r="S5" s="507"/>
      <c r="T5" s="495"/>
      <c r="U5" s="507"/>
      <c r="V5" s="507"/>
      <c r="W5" s="507"/>
      <c r="X5" s="507"/>
      <c r="Y5" s="507"/>
      <c r="Z5" s="507"/>
      <c r="AA5" s="507"/>
      <c r="AB5" s="507"/>
      <c r="AC5" s="507"/>
    </row>
    <row r="6" spans="3:29">
      <c r="C6" s="544"/>
      <c r="D6" s="497"/>
      <c r="E6" s="495"/>
      <c r="F6" s="507"/>
      <c r="G6" s="332"/>
      <c r="H6" s="544"/>
      <c r="I6" s="497"/>
      <c r="J6" s="497"/>
      <c r="K6" s="497"/>
      <c r="L6" s="544"/>
      <c r="M6" s="544"/>
      <c r="N6" s="497"/>
      <c r="O6" s="231"/>
      <c r="P6" s="231"/>
      <c r="Q6" s="175"/>
      <c r="R6" s="175"/>
      <c r="S6" s="507"/>
      <c r="T6" s="495"/>
      <c r="U6" s="507"/>
      <c r="V6" s="507"/>
      <c r="W6" s="507"/>
      <c r="X6" s="507"/>
      <c r="Y6" s="507"/>
      <c r="Z6" s="507"/>
      <c r="AA6" s="507"/>
      <c r="AB6" s="507"/>
      <c r="AC6" s="507"/>
    </row>
    <row r="7" spans="3:29">
      <c r="C7" s="544"/>
      <c r="D7" s="496"/>
      <c r="E7" s="503"/>
      <c r="F7" s="505"/>
      <c r="G7" s="421"/>
      <c r="H7" s="542"/>
      <c r="I7" s="496"/>
      <c r="J7" s="496"/>
      <c r="K7" s="496"/>
      <c r="L7" s="542"/>
      <c r="M7" s="542"/>
      <c r="N7" s="496"/>
      <c r="O7" s="235"/>
      <c r="P7" s="235"/>
      <c r="Q7" s="177"/>
      <c r="R7" s="177"/>
      <c r="S7" s="505"/>
      <c r="T7" s="503"/>
      <c r="U7" s="505"/>
      <c r="V7" s="505"/>
      <c r="W7" s="505"/>
      <c r="X7" s="505"/>
      <c r="Y7" s="505"/>
      <c r="Z7" s="505"/>
      <c r="AA7" s="505"/>
      <c r="AB7" s="505"/>
      <c r="AC7" s="505"/>
    </row>
    <row r="8" spans="3:29">
      <c r="C8" s="544"/>
      <c r="D8" s="258" t="s">
        <v>326</v>
      </c>
      <c r="E8" s="230"/>
      <c r="F8" s="573" t="s">
        <v>1087</v>
      </c>
      <c r="G8" s="340" t="s">
        <v>1061</v>
      </c>
      <c r="H8" s="340">
        <v>52</v>
      </c>
      <c r="I8" s="261">
        <v>1</v>
      </c>
      <c r="J8" s="261"/>
      <c r="K8" s="258"/>
      <c r="L8" s="340">
        <v>12</v>
      </c>
      <c r="M8" s="340">
        <v>12</v>
      </c>
      <c r="N8" s="258"/>
      <c r="O8" s="230" t="s">
        <v>328</v>
      </c>
      <c r="P8" s="230" t="s">
        <v>328</v>
      </c>
      <c r="Q8" s="243"/>
      <c r="R8" s="243"/>
      <c r="S8" s="573" t="s">
        <v>473</v>
      </c>
      <c r="T8" s="239"/>
      <c r="U8" s="573">
        <v>1</v>
      </c>
      <c r="V8" s="573" t="s">
        <v>474</v>
      </c>
      <c r="W8" s="743">
        <v>1.5</v>
      </c>
      <c r="X8" s="573">
        <v>1</v>
      </c>
      <c r="Y8" s="573" t="s">
        <v>474</v>
      </c>
      <c r="Z8" s="743">
        <v>1.5</v>
      </c>
      <c r="AA8" s="573">
        <v>1</v>
      </c>
      <c r="AB8" s="573" t="s">
        <v>474</v>
      </c>
      <c r="AC8" s="743">
        <v>1.5</v>
      </c>
    </row>
    <row r="9" spans="3:29">
      <c r="C9" s="544"/>
      <c r="D9" s="497"/>
      <c r="E9" s="495"/>
      <c r="F9" s="507"/>
      <c r="G9" s="332"/>
      <c r="H9" s="544"/>
      <c r="I9" s="497"/>
      <c r="J9" s="497"/>
      <c r="K9" s="497"/>
      <c r="L9" s="544"/>
      <c r="M9" s="544"/>
      <c r="N9" s="497"/>
      <c r="O9" s="231"/>
      <c r="P9" s="231"/>
      <c r="Q9" s="175"/>
      <c r="R9" s="175"/>
      <c r="S9" s="507"/>
      <c r="T9" s="495"/>
      <c r="U9" s="507"/>
      <c r="V9" s="507"/>
      <c r="W9" s="517"/>
      <c r="X9" s="507"/>
      <c r="Y9" s="507"/>
      <c r="Z9" s="517"/>
      <c r="AA9" s="507"/>
      <c r="AB9" s="507"/>
      <c r="AC9" s="517"/>
    </row>
    <row r="10" spans="3:29">
      <c r="C10" s="544"/>
      <c r="D10" s="497"/>
      <c r="E10" s="495"/>
      <c r="F10" s="507"/>
      <c r="G10" s="332"/>
      <c r="H10" s="544"/>
      <c r="I10" s="497"/>
      <c r="J10" s="497"/>
      <c r="K10" s="497"/>
      <c r="L10" s="544"/>
      <c r="M10" s="544"/>
      <c r="N10" s="497"/>
      <c r="O10" s="231"/>
      <c r="P10" s="231"/>
      <c r="Q10" s="175"/>
      <c r="R10" s="175"/>
      <c r="S10" s="507"/>
      <c r="T10" s="495"/>
      <c r="U10" s="507"/>
      <c r="V10" s="507"/>
      <c r="W10" s="517"/>
      <c r="X10" s="507"/>
      <c r="Y10" s="507"/>
      <c r="Z10" s="517"/>
      <c r="AA10" s="507"/>
      <c r="AB10" s="507"/>
      <c r="AC10" s="517"/>
    </row>
    <row r="11" spans="3:29">
      <c r="C11" s="544"/>
      <c r="D11" s="496"/>
      <c r="E11" s="503"/>
      <c r="F11" s="505"/>
      <c r="G11" s="421"/>
      <c r="H11" s="542"/>
      <c r="I11" s="496"/>
      <c r="J11" s="496"/>
      <c r="K11" s="496"/>
      <c r="L11" s="542"/>
      <c r="M11" s="542"/>
      <c r="N11" s="496"/>
      <c r="O11" s="235"/>
      <c r="P11" s="235"/>
      <c r="Q11" s="177"/>
      <c r="R11" s="177"/>
      <c r="S11" s="505"/>
      <c r="T11" s="503"/>
      <c r="U11" s="505"/>
      <c r="V11" s="505"/>
      <c r="W11" s="742"/>
      <c r="X11" s="505"/>
      <c r="Y11" s="505"/>
      <c r="Z11" s="742"/>
      <c r="AA11" s="505"/>
      <c r="AB11" s="505"/>
      <c r="AC11" s="742"/>
    </row>
    <row r="12" spans="3:29">
      <c r="C12" s="544"/>
      <c r="D12" s="258" t="s">
        <v>1086</v>
      </c>
      <c r="E12" s="230"/>
      <c r="F12" s="573" t="s">
        <v>1085</v>
      </c>
      <c r="G12" s="340" t="s">
        <v>1061</v>
      </c>
      <c r="H12" s="340">
        <v>52</v>
      </c>
      <c r="I12" s="261">
        <v>1</v>
      </c>
      <c r="J12" s="261"/>
      <c r="K12" s="258"/>
      <c r="L12" s="340">
        <v>12</v>
      </c>
      <c r="M12" s="340">
        <v>12</v>
      </c>
      <c r="N12" s="258"/>
      <c r="O12" s="252" t="s">
        <v>1084</v>
      </c>
      <c r="P12" s="252" t="s">
        <v>1084</v>
      </c>
      <c r="Q12" s="243"/>
      <c r="R12" s="243"/>
      <c r="S12" s="573" t="s">
        <v>473</v>
      </c>
      <c r="T12" s="239"/>
      <c r="U12" s="573">
        <v>1</v>
      </c>
      <c r="V12" s="573" t="s">
        <v>474</v>
      </c>
      <c r="W12" s="743">
        <v>1.5</v>
      </c>
      <c r="X12" s="573">
        <v>1</v>
      </c>
      <c r="Y12" s="573" t="s">
        <v>474</v>
      </c>
      <c r="Z12" s="743">
        <v>1.5</v>
      </c>
      <c r="AA12" s="573">
        <v>1</v>
      </c>
      <c r="AB12" s="573" t="s">
        <v>479</v>
      </c>
      <c r="AC12" s="573" t="s">
        <v>488</v>
      </c>
    </row>
    <row r="13" spans="3:29">
      <c r="C13" s="544"/>
      <c r="D13" s="497"/>
      <c r="E13" s="495"/>
      <c r="F13" s="507"/>
      <c r="G13" s="332"/>
      <c r="H13" s="544"/>
      <c r="I13" s="497"/>
      <c r="J13" s="497"/>
      <c r="K13" s="497"/>
      <c r="L13" s="544"/>
      <c r="M13" s="544"/>
      <c r="N13" s="497"/>
      <c r="O13" s="231"/>
      <c r="P13" s="231"/>
      <c r="Q13" s="175"/>
      <c r="R13" s="175"/>
      <c r="S13" s="507"/>
      <c r="T13" s="495"/>
      <c r="U13" s="507"/>
      <c r="V13" s="507"/>
      <c r="W13" s="517"/>
      <c r="X13" s="507"/>
      <c r="Y13" s="507"/>
      <c r="Z13" s="517"/>
      <c r="AA13" s="507"/>
      <c r="AB13" s="507"/>
      <c r="AC13" s="507"/>
    </row>
    <row r="14" spans="3:29">
      <c r="C14" s="544"/>
      <c r="D14" s="497"/>
      <c r="E14" s="495"/>
      <c r="F14" s="507"/>
      <c r="G14" s="332"/>
      <c r="H14" s="544"/>
      <c r="I14" s="497"/>
      <c r="J14" s="497"/>
      <c r="K14" s="497"/>
      <c r="L14" s="544"/>
      <c r="M14" s="544"/>
      <c r="N14" s="497"/>
      <c r="O14" s="231"/>
      <c r="P14" s="231"/>
      <c r="Q14" s="175"/>
      <c r="R14" s="175"/>
      <c r="S14" s="507"/>
      <c r="T14" s="495"/>
      <c r="U14" s="507"/>
      <c r="V14" s="507"/>
      <c r="W14" s="517"/>
      <c r="X14" s="507"/>
      <c r="Y14" s="507"/>
      <c r="Z14" s="517"/>
      <c r="AA14" s="507"/>
      <c r="AB14" s="507"/>
      <c r="AC14" s="507"/>
    </row>
    <row r="15" spans="3:29">
      <c r="C15" s="544"/>
      <c r="D15" s="496"/>
      <c r="E15" s="503"/>
      <c r="F15" s="505"/>
      <c r="G15" s="421"/>
      <c r="H15" s="542"/>
      <c r="I15" s="496"/>
      <c r="J15" s="496"/>
      <c r="K15" s="496"/>
      <c r="L15" s="542"/>
      <c r="M15" s="542"/>
      <c r="N15" s="496"/>
      <c r="O15" s="235"/>
      <c r="P15" s="235"/>
      <c r="Q15" s="177"/>
      <c r="R15" s="177"/>
      <c r="S15" s="505"/>
      <c r="T15" s="503"/>
      <c r="U15" s="505"/>
      <c r="V15" s="505"/>
      <c r="W15" s="742"/>
      <c r="X15" s="505"/>
      <c r="Y15" s="505"/>
      <c r="Z15" s="742"/>
      <c r="AA15" s="505"/>
      <c r="AB15" s="505"/>
      <c r="AC15" s="505"/>
    </row>
    <row r="16" spans="3:29">
      <c r="C16" s="544"/>
      <c r="D16" s="340" t="s">
        <v>22</v>
      </c>
      <c r="E16" s="230"/>
      <c r="F16" s="573" t="s">
        <v>1005</v>
      </c>
      <c r="G16" s="252" t="s">
        <v>1051</v>
      </c>
      <c r="H16" s="258">
        <v>52</v>
      </c>
      <c r="I16" s="261">
        <v>1</v>
      </c>
      <c r="J16" s="261">
        <v>1.5</v>
      </c>
      <c r="K16" s="258"/>
      <c r="L16" s="340">
        <v>30</v>
      </c>
      <c r="M16" s="258">
        <v>30</v>
      </c>
      <c r="N16" s="258">
        <v>16</v>
      </c>
      <c r="O16" s="252" t="s">
        <v>465</v>
      </c>
      <c r="P16" s="230" t="s">
        <v>23</v>
      </c>
      <c r="Q16" s="243"/>
      <c r="R16" s="243"/>
      <c r="S16" s="573" t="s">
        <v>473</v>
      </c>
      <c r="T16" s="239"/>
      <c r="U16" s="573">
        <v>1</v>
      </c>
      <c r="V16" s="573" t="s">
        <v>474</v>
      </c>
      <c r="W16" s="573" t="s">
        <v>990</v>
      </c>
      <c r="X16" s="573">
        <v>1</v>
      </c>
      <c r="Y16" s="573" t="s">
        <v>474</v>
      </c>
      <c r="Z16" s="573" t="s">
        <v>990</v>
      </c>
      <c r="AA16" s="573">
        <v>1</v>
      </c>
      <c r="AB16" s="573" t="s">
        <v>474</v>
      </c>
      <c r="AC16" s="573" t="s">
        <v>480</v>
      </c>
    </row>
    <row r="17" spans="3:29">
      <c r="C17" s="544"/>
      <c r="D17" s="544"/>
      <c r="E17" s="495"/>
      <c r="F17" s="507"/>
      <c r="G17" s="735"/>
      <c r="H17" s="497"/>
      <c r="I17" s="497"/>
      <c r="J17" s="497"/>
      <c r="K17" s="497"/>
      <c r="L17" s="544"/>
      <c r="M17" s="497"/>
      <c r="N17" s="497"/>
      <c r="O17" s="253" t="s">
        <v>466</v>
      </c>
      <c r="P17" s="231"/>
      <c r="Q17" s="175"/>
      <c r="R17" s="175"/>
      <c r="S17" s="507"/>
      <c r="T17" s="495"/>
      <c r="U17" s="507"/>
      <c r="V17" s="507"/>
      <c r="W17" s="507"/>
      <c r="X17" s="507"/>
      <c r="Y17" s="507"/>
      <c r="Z17" s="507"/>
      <c r="AA17" s="507"/>
      <c r="AB17" s="507"/>
      <c r="AC17" s="507"/>
    </row>
    <row r="18" spans="3:29">
      <c r="C18" s="544"/>
      <c r="D18" s="544"/>
      <c r="E18" s="495"/>
      <c r="F18" s="507"/>
      <c r="G18" s="735" t="s">
        <v>1083</v>
      </c>
      <c r="H18" s="497"/>
      <c r="I18" s="497"/>
      <c r="J18" s="497"/>
      <c r="K18" s="497"/>
      <c r="L18" s="544"/>
      <c r="M18" s="497"/>
      <c r="N18" s="497"/>
      <c r="O18" s="231"/>
      <c r="P18" s="231"/>
      <c r="Q18" s="116" t="s">
        <v>1072</v>
      </c>
      <c r="R18" s="175"/>
      <c r="S18" s="507"/>
      <c r="T18" s="495"/>
      <c r="U18" s="507"/>
      <c r="V18" s="507"/>
      <c r="W18" s="507"/>
      <c r="X18" s="507"/>
      <c r="Y18" s="507"/>
      <c r="Z18" s="507"/>
      <c r="AA18" s="507"/>
      <c r="AB18" s="507"/>
      <c r="AC18" s="507"/>
    </row>
    <row r="19" spans="3:29">
      <c r="C19" s="544"/>
      <c r="D19" s="542"/>
      <c r="E19" s="503"/>
      <c r="F19" s="505"/>
      <c r="G19" s="503"/>
      <c r="H19" s="496"/>
      <c r="I19" s="496"/>
      <c r="J19" s="496"/>
      <c r="K19" s="496"/>
      <c r="L19" s="542"/>
      <c r="M19" s="496"/>
      <c r="N19" s="496"/>
      <c r="O19" s="235"/>
      <c r="P19" s="235"/>
      <c r="Q19" s="177"/>
      <c r="R19" s="177"/>
      <c r="S19" s="505"/>
      <c r="T19" s="503"/>
      <c r="U19" s="505"/>
      <c r="V19" s="505"/>
      <c r="W19" s="505"/>
      <c r="X19" s="505"/>
      <c r="Y19" s="505"/>
      <c r="Z19" s="505"/>
      <c r="AA19" s="505"/>
      <c r="AB19" s="505"/>
      <c r="AC19" s="505"/>
    </row>
    <row r="20" spans="3:29" ht="18" customHeight="1">
      <c r="C20" s="544"/>
      <c r="D20" s="258" t="s">
        <v>1003</v>
      </c>
      <c r="E20" s="230"/>
      <c r="F20" s="230"/>
      <c r="G20" s="230"/>
      <c r="H20" s="340">
        <v>26</v>
      </c>
      <c r="I20" s="261"/>
      <c r="J20" s="261">
        <v>1</v>
      </c>
      <c r="K20" s="258"/>
      <c r="L20" s="258"/>
      <c r="M20" s="258"/>
      <c r="N20" s="230"/>
      <c r="O20" s="230"/>
      <c r="P20" s="230"/>
      <c r="Q20" s="243"/>
      <c r="R20" s="243"/>
      <c r="S20" s="573" t="s">
        <v>476</v>
      </c>
      <c r="T20" s="239"/>
      <c r="U20" s="239"/>
      <c r="V20" s="287" t="s">
        <v>984</v>
      </c>
      <c r="W20" s="239"/>
      <c r="X20" s="695" t="s">
        <v>484</v>
      </c>
      <c r="Y20" s="694"/>
      <c r="Z20" s="574"/>
      <c r="AA20" s="239"/>
      <c r="AB20" s="239"/>
      <c r="AC20" s="239"/>
    </row>
    <row r="21" spans="3:29" ht="18" customHeight="1">
      <c r="C21" s="544"/>
      <c r="D21" s="497"/>
      <c r="E21" s="495" t="s">
        <v>467</v>
      </c>
      <c r="F21" s="502" t="s">
        <v>1002</v>
      </c>
      <c r="G21" s="495"/>
      <c r="H21" s="544"/>
      <c r="I21" s="497"/>
      <c r="J21" s="497"/>
      <c r="K21" s="497"/>
      <c r="L21" s="497"/>
      <c r="M21" s="497"/>
      <c r="N21" s="735">
        <v>16</v>
      </c>
      <c r="O21" s="231"/>
      <c r="P21" s="231"/>
      <c r="Q21" s="116" t="s">
        <v>1072</v>
      </c>
      <c r="R21" s="175"/>
      <c r="S21" s="507"/>
      <c r="T21" s="495"/>
      <c r="U21" s="502">
        <v>1</v>
      </c>
      <c r="V21" s="324"/>
      <c r="W21" s="495"/>
      <c r="X21" s="691"/>
      <c r="Y21" s="690"/>
      <c r="Z21" s="569"/>
      <c r="AA21" s="495">
        <v>1</v>
      </c>
      <c r="AB21" s="776" t="s">
        <v>479</v>
      </c>
      <c r="AC21" s="776" t="s">
        <v>488</v>
      </c>
    </row>
    <row r="22" spans="3:29" ht="16.5" customHeight="1">
      <c r="C22" s="544"/>
      <c r="D22" s="497"/>
      <c r="E22" s="735" t="s">
        <v>1082</v>
      </c>
      <c r="F22" s="502" t="s">
        <v>1001</v>
      </c>
      <c r="G22" s="495"/>
      <c r="H22" s="544"/>
      <c r="I22" s="497"/>
      <c r="J22" s="497"/>
      <c r="K22" s="497"/>
      <c r="L22" s="497"/>
      <c r="M22" s="497"/>
      <c r="N22" s="735">
        <v>8</v>
      </c>
      <c r="O22" s="231"/>
      <c r="P22" s="231"/>
      <c r="Q22" s="116" t="s">
        <v>430</v>
      </c>
      <c r="R22" s="175"/>
      <c r="S22" s="507"/>
      <c r="T22" s="495"/>
      <c r="U22" s="502">
        <v>1</v>
      </c>
      <c r="V22" s="324"/>
      <c r="W22" s="495"/>
      <c r="X22" s="691"/>
      <c r="Y22" s="690"/>
      <c r="Z22" s="569"/>
      <c r="AA22" s="495">
        <v>1</v>
      </c>
      <c r="AB22" s="776" t="s">
        <v>479</v>
      </c>
      <c r="AC22" s="776" t="s">
        <v>1081</v>
      </c>
    </row>
    <row r="23" spans="3:29" ht="18" customHeight="1">
      <c r="C23" s="544"/>
      <c r="D23" s="496"/>
      <c r="E23" s="503"/>
      <c r="F23" s="503"/>
      <c r="G23" s="503"/>
      <c r="H23" s="542"/>
      <c r="I23" s="496"/>
      <c r="J23" s="496"/>
      <c r="K23" s="496"/>
      <c r="L23" s="496"/>
      <c r="M23" s="496"/>
      <c r="N23" s="503"/>
      <c r="O23" s="235"/>
      <c r="P23" s="235"/>
      <c r="Q23" s="177"/>
      <c r="R23" s="177"/>
      <c r="S23" s="505"/>
      <c r="T23" s="503"/>
      <c r="U23" s="503"/>
      <c r="V23" s="288"/>
      <c r="W23" s="503"/>
      <c r="X23" s="688"/>
      <c r="Y23" s="687"/>
      <c r="Z23" s="565"/>
      <c r="AA23" s="503"/>
      <c r="AB23" s="503"/>
      <c r="AC23" s="503"/>
    </row>
    <row r="24" spans="3:29">
      <c r="C24" s="544"/>
      <c r="D24" s="258" t="s">
        <v>999</v>
      </c>
      <c r="E24" s="230"/>
      <c r="F24" s="230"/>
      <c r="G24" s="230"/>
      <c r="H24" s="340">
        <v>26</v>
      </c>
      <c r="I24" s="261"/>
      <c r="J24" s="261">
        <v>1</v>
      </c>
      <c r="K24" s="258"/>
      <c r="L24" s="258"/>
      <c r="M24" s="258"/>
      <c r="N24" s="748"/>
      <c r="O24" s="230"/>
      <c r="P24" s="230"/>
      <c r="Q24" s="243"/>
      <c r="R24" s="243"/>
      <c r="S24" s="573" t="s">
        <v>476</v>
      </c>
      <c r="T24" s="239"/>
      <c r="U24" s="239"/>
      <c r="V24" s="287" t="s">
        <v>984</v>
      </c>
      <c r="W24" s="239"/>
      <c r="X24" s="695" t="s">
        <v>484</v>
      </c>
      <c r="Y24" s="694"/>
      <c r="Z24" s="574"/>
      <c r="AA24" s="239"/>
      <c r="AB24" s="239"/>
      <c r="AC24" s="239"/>
    </row>
    <row r="25" spans="3:29" ht="16.5" customHeight="1">
      <c r="C25" s="544"/>
      <c r="D25" s="497"/>
      <c r="E25" s="495" t="s">
        <v>468</v>
      </c>
      <c r="F25" s="502" t="s">
        <v>998</v>
      </c>
      <c r="G25" s="495"/>
      <c r="H25" s="544"/>
      <c r="I25" s="497"/>
      <c r="J25" s="497"/>
      <c r="K25" s="497"/>
      <c r="L25" s="497"/>
      <c r="M25" s="497"/>
      <c r="N25" s="737">
        <v>12</v>
      </c>
      <c r="O25" s="231"/>
      <c r="P25" s="231"/>
      <c r="Q25" s="116" t="s">
        <v>430</v>
      </c>
      <c r="R25" s="175"/>
      <c r="S25" s="507"/>
      <c r="T25" s="495"/>
      <c r="U25" s="502">
        <v>1</v>
      </c>
      <c r="V25" s="324"/>
      <c r="W25" s="495"/>
      <c r="X25" s="691"/>
      <c r="Y25" s="690"/>
      <c r="Z25" s="569"/>
      <c r="AA25" s="495">
        <v>1</v>
      </c>
      <c r="AB25" s="776" t="s">
        <v>479</v>
      </c>
      <c r="AC25" s="776" t="s">
        <v>488</v>
      </c>
    </row>
    <row r="26" spans="3:29">
      <c r="C26" s="544"/>
      <c r="D26" s="497"/>
      <c r="E26" s="735" t="s">
        <v>1080</v>
      </c>
      <c r="F26" s="502" t="s">
        <v>995</v>
      </c>
      <c r="G26" s="495"/>
      <c r="H26" s="544"/>
      <c r="I26" s="497"/>
      <c r="J26" s="497"/>
      <c r="K26" s="497"/>
      <c r="L26" s="497"/>
      <c r="M26" s="497"/>
      <c r="N26" s="737">
        <v>12</v>
      </c>
      <c r="O26" s="231"/>
      <c r="P26" s="231"/>
      <c r="Q26" s="116" t="s">
        <v>431</v>
      </c>
      <c r="R26" s="39"/>
      <c r="S26" s="507"/>
      <c r="T26" s="495"/>
      <c r="U26" s="502">
        <v>1</v>
      </c>
      <c r="V26" s="324"/>
      <c r="W26" s="495"/>
      <c r="X26" s="691"/>
      <c r="Y26" s="690"/>
      <c r="Z26" s="569"/>
      <c r="AA26" s="495">
        <v>1</v>
      </c>
      <c r="AB26" s="776" t="s">
        <v>479</v>
      </c>
      <c r="AC26" s="776" t="s">
        <v>488</v>
      </c>
    </row>
    <row r="27" spans="3:29">
      <c r="C27" s="544"/>
      <c r="D27" s="496"/>
      <c r="E27" s="503"/>
      <c r="F27" s="503"/>
      <c r="G27" s="503"/>
      <c r="H27" s="542"/>
      <c r="I27" s="496"/>
      <c r="J27" s="496"/>
      <c r="K27" s="496"/>
      <c r="L27" s="496"/>
      <c r="M27" s="496"/>
      <c r="N27" s="744"/>
      <c r="O27" s="235"/>
      <c r="P27" s="235"/>
      <c r="Q27" s="39"/>
      <c r="R27" s="177"/>
      <c r="S27" s="505"/>
      <c r="T27" s="503"/>
      <c r="U27" s="503"/>
      <c r="V27" s="288"/>
      <c r="W27" s="503"/>
      <c r="X27" s="688"/>
      <c r="Y27" s="687"/>
      <c r="Z27" s="565"/>
      <c r="AA27" s="503"/>
      <c r="AB27" s="503"/>
      <c r="AC27" s="503"/>
    </row>
    <row r="28" spans="3:29">
      <c r="C28" s="544"/>
      <c r="D28" s="258" t="s">
        <v>55</v>
      </c>
      <c r="E28" s="573"/>
      <c r="F28" s="573" t="s">
        <v>491</v>
      </c>
      <c r="G28" s="340" t="s">
        <v>1062</v>
      </c>
      <c r="H28" s="258"/>
      <c r="I28" s="261"/>
      <c r="J28" s="261"/>
      <c r="K28" s="258"/>
      <c r="L28" s="258"/>
      <c r="M28" s="258">
        <v>24</v>
      </c>
      <c r="N28" s="258"/>
      <c r="O28" s="230"/>
      <c r="P28" s="230"/>
      <c r="Q28" s="243"/>
      <c r="R28" s="243"/>
      <c r="S28" s="573" t="s">
        <v>476</v>
      </c>
      <c r="T28" s="239"/>
      <c r="U28" s="573">
        <v>2</v>
      </c>
      <c r="V28" s="239"/>
      <c r="W28" s="239"/>
      <c r="X28" s="573">
        <v>1</v>
      </c>
      <c r="Y28" s="573" t="s">
        <v>474</v>
      </c>
      <c r="Z28" s="573" t="s">
        <v>504</v>
      </c>
      <c r="AA28" s="573">
        <v>1</v>
      </c>
      <c r="AB28" s="573" t="s">
        <v>474</v>
      </c>
      <c r="AC28" s="573" t="s">
        <v>504</v>
      </c>
    </row>
    <row r="29" spans="3:29">
      <c r="C29" s="544"/>
      <c r="D29" s="497"/>
      <c r="E29" s="507"/>
      <c r="F29" s="507"/>
      <c r="G29" s="332"/>
      <c r="H29" s="497"/>
      <c r="I29" s="497"/>
      <c r="J29" s="497"/>
      <c r="K29" s="497"/>
      <c r="L29" s="497"/>
      <c r="M29" s="497"/>
      <c r="N29" s="497"/>
      <c r="O29" s="775" t="s">
        <v>472</v>
      </c>
      <c r="P29" s="775" t="s">
        <v>472</v>
      </c>
      <c r="Q29" s="175"/>
      <c r="R29" s="175"/>
      <c r="S29" s="507"/>
      <c r="T29" s="495"/>
      <c r="U29" s="507"/>
      <c r="V29" s="495" t="s">
        <v>474</v>
      </c>
      <c r="W29" s="495" t="s">
        <v>994</v>
      </c>
      <c r="X29" s="507"/>
      <c r="Y29" s="507"/>
      <c r="Z29" s="507"/>
      <c r="AA29" s="507"/>
      <c r="AB29" s="507"/>
      <c r="AC29" s="507"/>
    </row>
    <row r="30" spans="3:29">
      <c r="C30" s="544"/>
      <c r="D30" s="497"/>
      <c r="E30" s="507"/>
      <c r="F30" s="507"/>
      <c r="G30" s="332"/>
      <c r="H30" s="497"/>
      <c r="I30" s="497"/>
      <c r="J30" s="497"/>
      <c r="K30" s="497"/>
      <c r="L30" s="497"/>
      <c r="M30" s="497"/>
      <c r="N30" s="497"/>
      <c r="O30" s="231"/>
      <c r="P30" s="231"/>
      <c r="Q30" s="175"/>
      <c r="R30" s="175"/>
      <c r="S30" s="507"/>
      <c r="T30" s="495"/>
      <c r="U30" s="507"/>
      <c r="V30" s="495" t="s">
        <v>479</v>
      </c>
      <c r="W30" s="495" t="s">
        <v>488</v>
      </c>
      <c r="X30" s="507"/>
      <c r="Y30" s="507"/>
      <c r="Z30" s="507"/>
      <c r="AA30" s="507"/>
      <c r="AB30" s="507"/>
      <c r="AC30" s="507"/>
    </row>
    <row r="31" spans="3:29">
      <c r="C31" s="544"/>
      <c r="D31" s="496"/>
      <c r="E31" s="505"/>
      <c r="F31" s="505"/>
      <c r="G31" s="421"/>
      <c r="H31" s="496"/>
      <c r="I31" s="496"/>
      <c r="J31" s="496"/>
      <c r="K31" s="496"/>
      <c r="L31" s="496"/>
      <c r="M31" s="496"/>
      <c r="N31" s="496"/>
      <c r="O31" s="235"/>
      <c r="P31" s="235"/>
      <c r="Q31" s="177"/>
      <c r="R31" s="177"/>
      <c r="S31" s="505"/>
      <c r="T31" s="503"/>
      <c r="U31" s="505"/>
      <c r="V31" s="503"/>
      <c r="W31" s="503"/>
      <c r="X31" s="505"/>
      <c r="Y31" s="505"/>
      <c r="Z31" s="505"/>
      <c r="AA31" s="505"/>
      <c r="AB31" s="505"/>
      <c r="AC31" s="505"/>
    </row>
    <row r="32" spans="3:29">
      <c r="C32" s="544"/>
      <c r="D32" s="340" t="s">
        <v>469</v>
      </c>
      <c r="E32" s="573"/>
      <c r="F32" s="743" t="s">
        <v>987</v>
      </c>
      <c r="G32" s="230"/>
      <c r="H32" s="340">
        <v>26</v>
      </c>
      <c r="I32" s="261">
        <v>1</v>
      </c>
      <c r="J32" s="261"/>
      <c r="K32" s="258"/>
      <c r="L32" s="258">
        <v>9</v>
      </c>
      <c r="M32" s="258">
        <v>6</v>
      </c>
      <c r="N32" s="258"/>
      <c r="O32" s="230"/>
      <c r="P32" s="230"/>
      <c r="Q32" s="243"/>
      <c r="R32" s="243"/>
      <c r="S32" s="573" t="s">
        <v>476</v>
      </c>
      <c r="T32" s="239"/>
      <c r="U32" s="743">
        <v>2</v>
      </c>
      <c r="V32" s="251"/>
      <c r="W32" s="251"/>
      <c r="X32" s="743">
        <v>1</v>
      </c>
      <c r="Y32" s="743" t="s">
        <v>474</v>
      </c>
      <c r="Z32" s="743" t="s">
        <v>504</v>
      </c>
      <c r="AA32" s="743">
        <v>1</v>
      </c>
      <c r="AB32" s="743" t="s">
        <v>474</v>
      </c>
      <c r="AC32" s="743" t="s">
        <v>504</v>
      </c>
    </row>
    <row r="33" spans="3:29">
      <c r="C33" s="544"/>
      <c r="D33" s="544"/>
      <c r="E33" s="507"/>
      <c r="F33" s="517"/>
      <c r="G33" s="495"/>
      <c r="H33" s="544"/>
      <c r="I33" s="497"/>
      <c r="J33" s="497"/>
      <c r="K33" s="497"/>
      <c r="L33" s="497"/>
      <c r="M33" s="497"/>
      <c r="N33" s="497"/>
      <c r="O33" s="231" t="s">
        <v>430</v>
      </c>
      <c r="P33" s="231" t="s">
        <v>430</v>
      </c>
      <c r="Q33" s="175"/>
      <c r="R33" s="175"/>
      <c r="S33" s="507"/>
      <c r="T33" s="495"/>
      <c r="U33" s="517"/>
      <c r="V33" s="735" t="s">
        <v>474</v>
      </c>
      <c r="W33" s="735" t="s">
        <v>994</v>
      </c>
      <c r="X33" s="517"/>
      <c r="Y33" s="517"/>
      <c r="Z33" s="517"/>
      <c r="AA33" s="517"/>
      <c r="AB33" s="517"/>
      <c r="AC33" s="517"/>
    </row>
    <row r="34" spans="3:29">
      <c r="C34" s="544"/>
      <c r="D34" s="544"/>
      <c r="E34" s="507"/>
      <c r="F34" s="517"/>
      <c r="G34" s="495"/>
      <c r="H34" s="544"/>
      <c r="I34" s="497"/>
      <c r="J34" s="497"/>
      <c r="K34" s="497"/>
      <c r="L34" s="497"/>
      <c r="M34" s="497"/>
      <c r="N34" s="497"/>
      <c r="O34" s="231"/>
      <c r="P34" s="231"/>
      <c r="Q34" s="175"/>
      <c r="R34" s="175"/>
      <c r="S34" s="507"/>
      <c r="T34" s="495"/>
      <c r="U34" s="517"/>
      <c r="V34" s="735" t="s">
        <v>479</v>
      </c>
      <c r="W34" s="735" t="s">
        <v>488</v>
      </c>
      <c r="X34" s="517"/>
      <c r="Y34" s="517"/>
      <c r="Z34" s="517"/>
      <c r="AA34" s="517"/>
      <c r="AB34" s="517"/>
      <c r="AC34" s="517"/>
    </row>
    <row r="35" spans="3:29">
      <c r="C35" s="542"/>
      <c r="D35" s="542"/>
      <c r="E35" s="505"/>
      <c r="F35" s="742"/>
      <c r="G35" s="503"/>
      <c r="H35" s="542"/>
      <c r="I35" s="496"/>
      <c r="J35" s="496"/>
      <c r="K35" s="496"/>
      <c r="L35" s="496"/>
      <c r="M35" s="496"/>
      <c r="N35" s="496"/>
      <c r="O35" s="235"/>
      <c r="P35" s="235"/>
      <c r="Q35" s="177"/>
      <c r="R35" s="177"/>
      <c r="S35" s="505"/>
      <c r="T35" s="503"/>
      <c r="U35" s="742"/>
      <c r="V35" s="729"/>
      <c r="W35" s="729"/>
      <c r="X35" s="742"/>
      <c r="Y35" s="742"/>
      <c r="Z35" s="742"/>
      <c r="AA35" s="742"/>
      <c r="AB35" s="742"/>
      <c r="AC35" s="742"/>
    </row>
    <row r="37" spans="3:29" ht="42" customHeight="1">
      <c r="C37" s="774" t="s">
        <v>424</v>
      </c>
      <c r="D37" s="359" t="s">
        <v>1079</v>
      </c>
      <c r="E37" s="233"/>
      <c r="F37" s="695" t="s">
        <v>1078</v>
      </c>
      <c r="G37" s="233"/>
      <c r="H37" s="340">
        <v>26</v>
      </c>
      <c r="I37" s="261">
        <v>1</v>
      </c>
      <c r="J37" s="261"/>
      <c r="K37" s="258"/>
      <c r="L37" s="340">
        <v>10.5</v>
      </c>
      <c r="M37" s="340">
        <v>9</v>
      </c>
      <c r="N37" s="258"/>
      <c r="O37" s="340" t="s">
        <v>1077</v>
      </c>
      <c r="P37" s="258" t="s">
        <v>470</v>
      </c>
      <c r="Q37" s="258"/>
      <c r="R37" s="258"/>
      <c r="S37" s="287" t="s">
        <v>473</v>
      </c>
      <c r="T37" s="287"/>
      <c r="U37" s="695">
        <v>1</v>
      </c>
      <c r="V37" s="694" t="s">
        <v>474</v>
      </c>
      <c r="W37" s="773" t="s">
        <v>504</v>
      </c>
      <c r="X37" s="694">
        <v>1</v>
      </c>
      <c r="Y37" s="694" t="s">
        <v>474</v>
      </c>
      <c r="Z37" s="773" t="s">
        <v>504</v>
      </c>
      <c r="AA37" s="694">
        <v>1</v>
      </c>
      <c r="AB37" s="694" t="s">
        <v>474</v>
      </c>
      <c r="AC37" s="773" t="s">
        <v>504</v>
      </c>
    </row>
    <row r="38" spans="3:29" ht="15.95" customHeight="1">
      <c r="C38" s="544"/>
      <c r="D38" s="772"/>
      <c r="E38" s="545"/>
      <c r="F38" s="691"/>
      <c r="G38" s="545"/>
      <c r="H38" s="544"/>
      <c r="I38" s="497"/>
      <c r="J38" s="497"/>
      <c r="K38" s="497"/>
      <c r="L38" s="544"/>
      <c r="M38" s="544"/>
      <c r="N38" s="497"/>
      <c r="O38" s="332"/>
      <c r="P38" s="272"/>
      <c r="Q38" s="272"/>
      <c r="R38" s="272"/>
      <c r="S38" s="324"/>
      <c r="T38" s="324"/>
      <c r="U38" s="691"/>
      <c r="V38" s="690"/>
      <c r="W38" s="771"/>
      <c r="X38" s="690"/>
      <c r="Y38" s="690"/>
      <c r="Z38" s="771"/>
      <c r="AA38" s="690"/>
      <c r="AB38" s="690"/>
      <c r="AC38" s="771"/>
    </row>
    <row r="39" spans="3:29" ht="18" hidden="1" customHeight="1">
      <c r="C39" s="544"/>
      <c r="D39" s="772"/>
      <c r="E39" s="545"/>
      <c r="F39" s="691"/>
      <c r="G39" s="545"/>
      <c r="H39" s="544"/>
      <c r="I39" s="497"/>
      <c r="J39" s="497"/>
      <c r="K39" s="497"/>
      <c r="L39" s="544"/>
      <c r="M39" s="544"/>
      <c r="N39" s="497"/>
      <c r="O39" s="332"/>
      <c r="P39" s="272"/>
      <c r="Q39" s="272"/>
      <c r="R39" s="272"/>
      <c r="S39" s="324"/>
      <c r="T39" s="324"/>
      <c r="U39" s="691"/>
      <c r="V39" s="690"/>
      <c r="W39" s="771"/>
      <c r="X39" s="690"/>
      <c r="Y39" s="690"/>
      <c r="Z39" s="771"/>
      <c r="AA39" s="690"/>
      <c r="AB39" s="690"/>
      <c r="AC39" s="771"/>
    </row>
    <row r="40" spans="3:29" hidden="1">
      <c r="C40" s="544"/>
      <c r="D40" s="770"/>
      <c r="E40" s="546"/>
      <c r="F40" s="688"/>
      <c r="G40" s="546"/>
      <c r="H40" s="542"/>
      <c r="I40" s="496"/>
      <c r="J40" s="496"/>
      <c r="K40" s="496"/>
      <c r="L40" s="542"/>
      <c r="M40" s="542"/>
      <c r="N40" s="496"/>
      <c r="O40" s="421"/>
      <c r="P40" s="285"/>
      <c r="Q40" s="285"/>
      <c r="R40" s="285"/>
      <c r="S40" s="288"/>
      <c r="T40" s="288"/>
      <c r="U40" s="688"/>
      <c r="V40" s="687"/>
      <c r="W40" s="769"/>
      <c r="X40" s="687"/>
      <c r="Y40" s="687"/>
      <c r="Z40" s="769"/>
      <c r="AA40" s="687"/>
      <c r="AB40" s="687"/>
      <c r="AC40" s="769"/>
    </row>
    <row r="41" spans="3:29">
      <c r="C41" s="544"/>
      <c r="D41" s="743" t="s">
        <v>471</v>
      </c>
      <c r="E41" s="545"/>
      <c r="F41" s="545"/>
      <c r="G41" s="545"/>
      <c r="H41" s="743">
        <v>26</v>
      </c>
      <c r="I41" s="261">
        <v>1</v>
      </c>
      <c r="J41" s="261"/>
      <c r="K41" s="495"/>
      <c r="L41" s="743">
        <v>7.5</v>
      </c>
      <c r="M41" s="743">
        <v>6</v>
      </c>
      <c r="N41" s="495"/>
      <c r="O41" s="231"/>
      <c r="P41" s="231"/>
      <c r="Q41" s="175"/>
      <c r="R41" s="175"/>
      <c r="S41" s="495"/>
      <c r="T41" s="495"/>
      <c r="U41" s="743">
        <v>1</v>
      </c>
      <c r="V41" s="743" t="s">
        <v>474</v>
      </c>
      <c r="W41" s="743" t="s">
        <v>504</v>
      </c>
      <c r="X41" s="743">
        <v>1</v>
      </c>
      <c r="Y41" s="743" t="s">
        <v>474</v>
      </c>
      <c r="Z41" s="743" t="s">
        <v>504</v>
      </c>
      <c r="AA41" s="342">
        <v>1</v>
      </c>
      <c r="AB41" s="342" t="s">
        <v>474</v>
      </c>
      <c r="AC41" s="342" t="s">
        <v>504</v>
      </c>
    </row>
    <row r="42" spans="3:29">
      <c r="C42" s="544"/>
      <c r="D42" s="517"/>
      <c r="E42" s="545"/>
      <c r="F42" s="545" t="s">
        <v>1076</v>
      </c>
      <c r="G42" s="545"/>
      <c r="H42" s="517"/>
      <c r="I42" s="497"/>
      <c r="J42" s="497"/>
      <c r="K42" s="495"/>
      <c r="L42" s="517"/>
      <c r="M42" s="517"/>
      <c r="N42" s="495"/>
      <c r="O42" s="231" t="s">
        <v>1075</v>
      </c>
      <c r="P42" s="231" t="s">
        <v>1075</v>
      </c>
      <c r="Q42" s="175"/>
      <c r="R42" s="175"/>
      <c r="S42" s="495"/>
      <c r="T42" s="495"/>
      <c r="U42" s="517"/>
      <c r="V42" s="517"/>
      <c r="W42" s="517"/>
      <c r="X42" s="517"/>
      <c r="Y42" s="517"/>
      <c r="Z42" s="517"/>
      <c r="AA42" s="403"/>
      <c r="AB42" s="403"/>
      <c r="AC42" s="403"/>
    </row>
    <row r="43" spans="3:29">
      <c r="C43" s="544"/>
      <c r="D43" s="517"/>
      <c r="E43" s="545"/>
      <c r="F43" s="545"/>
      <c r="G43" s="545"/>
      <c r="H43" s="517"/>
      <c r="I43" s="497"/>
      <c r="J43" s="497"/>
      <c r="K43" s="495"/>
      <c r="L43" s="517"/>
      <c r="M43" s="517"/>
      <c r="N43" s="495"/>
      <c r="O43" s="231"/>
      <c r="P43" s="231"/>
      <c r="Q43" s="175"/>
      <c r="R43" s="175"/>
      <c r="S43" s="495"/>
      <c r="T43" s="495"/>
      <c r="U43" s="517"/>
      <c r="V43" s="517"/>
      <c r="W43" s="517"/>
      <c r="X43" s="517"/>
      <c r="Y43" s="517"/>
      <c r="Z43" s="517"/>
      <c r="AA43" s="403"/>
      <c r="AB43" s="403"/>
      <c r="AC43" s="403"/>
    </row>
    <row r="44" spans="3:29">
      <c r="C44" s="544"/>
      <c r="D44" s="742"/>
      <c r="E44" s="545"/>
      <c r="F44" s="545"/>
      <c r="G44" s="545"/>
      <c r="H44" s="742"/>
      <c r="I44" s="496"/>
      <c r="J44" s="496"/>
      <c r="K44" s="495"/>
      <c r="L44" s="742"/>
      <c r="M44" s="742"/>
      <c r="N44" s="495"/>
      <c r="O44" s="231"/>
      <c r="P44" s="231"/>
      <c r="Q44" s="175"/>
      <c r="R44" s="175"/>
      <c r="S44" s="495"/>
      <c r="T44" s="495"/>
      <c r="U44" s="742"/>
      <c r="V44" s="742"/>
      <c r="W44" s="742"/>
      <c r="X44" s="742"/>
      <c r="Y44" s="742"/>
      <c r="Z44" s="742"/>
      <c r="AA44" s="404"/>
      <c r="AB44" s="404"/>
      <c r="AC44" s="404"/>
    </row>
    <row r="45" spans="3:29" ht="18" customHeight="1">
      <c r="C45" s="544"/>
      <c r="D45" s="258" t="s">
        <v>425</v>
      </c>
      <c r="E45" s="230"/>
      <c r="F45" s="573" t="s">
        <v>988</v>
      </c>
      <c r="G45" s="340" t="s">
        <v>1061</v>
      </c>
      <c r="H45" s="258">
        <v>52</v>
      </c>
      <c r="I45" s="261">
        <v>1</v>
      </c>
      <c r="J45" s="261"/>
      <c r="K45" s="258"/>
      <c r="L45" s="340">
        <v>10.5</v>
      </c>
      <c r="M45" s="340">
        <v>10.5</v>
      </c>
      <c r="N45" s="258"/>
      <c r="O45" s="230" t="s">
        <v>426</v>
      </c>
      <c r="P45" s="230" t="s">
        <v>426</v>
      </c>
      <c r="Q45" s="243"/>
      <c r="R45" s="243"/>
      <c r="S45" s="573" t="s">
        <v>473</v>
      </c>
      <c r="T45" s="239"/>
      <c r="U45" s="573">
        <v>1</v>
      </c>
      <c r="V45" s="573" t="s">
        <v>474</v>
      </c>
      <c r="W45" s="573" t="s">
        <v>504</v>
      </c>
      <c r="X45" s="573">
        <v>1</v>
      </c>
      <c r="Y45" s="573" t="s">
        <v>474</v>
      </c>
      <c r="Z45" s="573" t="s">
        <v>504</v>
      </c>
      <c r="AA45" s="573">
        <v>1</v>
      </c>
      <c r="AB45" s="573" t="s">
        <v>479</v>
      </c>
      <c r="AC45" s="573" t="s">
        <v>488</v>
      </c>
    </row>
    <row r="46" spans="3:29">
      <c r="C46" s="544"/>
      <c r="D46" s="497"/>
      <c r="E46" s="495"/>
      <c r="F46" s="507"/>
      <c r="G46" s="332"/>
      <c r="H46" s="497"/>
      <c r="I46" s="497"/>
      <c r="J46" s="497"/>
      <c r="K46" s="497"/>
      <c r="L46" s="544"/>
      <c r="M46" s="544"/>
      <c r="N46" s="497"/>
      <c r="O46" s="231"/>
      <c r="P46" s="231"/>
      <c r="Q46" s="175"/>
      <c r="R46" s="175"/>
      <c r="S46" s="507"/>
      <c r="T46" s="495"/>
      <c r="U46" s="507"/>
      <c r="V46" s="507"/>
      <c r="W46" s="507"/>
      <c r="X46" s="507"/>
      <c r="Y46" s="507"/>
      <c r="Z46" s="507"/>
      <c r="AA46" s="507"/>
      <c r="AB46" s="507"/>
      <c r="AC46" s="507"/>
    </row>
    <row r="47" spans="3:29">
      <c r="C47" s="544"/>
      <c r="D47" s="497"/>
      <c r="E47" s="495"/>
      <c r="F47" s="507"/>
      <c r="G47" s="332"/>
      <c r="H47" s="497"/>
      <c r="I47" s="497"/>
      <c r="J47" s="497"/>
      <c r="K47" s="497"/>
      <c r="L47" s="544"/>
      <c r="M47" s="544"/>
      <c r="N47" s="497"/>
      <c r="O47" s="231"/>
      <c r="P47" s="231"/>
      <c r="Q47" s="175"/>
      <c r="R47" s="175"/>
      <c r="S47" s="507"/>
      <c r="T47" s="495"/>
      <c r="U47" s="507"/>
      <c r="V47" s="507"/>
      <c r="W47" s="507"/>
      <c r="X47" s="507"/>
      <c r="Y47" s="507"/>
      <c r="Z47" s="507"/>
      <c r="AA47" s="507"/>
      <c r="AB47" s="507"/>
      <c r="AC47" s="507"/>
    </row>
    <row r="48" spans="3:29">
      <c r="C48" s="544"/>
      <c r="D48" s="496"/>
      <c r="E48" s="503"/>
      <c r="F48" s="505"/>
      <c r="G48" s="421"/>
      <c r="H48" s="496"/>
      <c r="I48" s="496"/>
      <c r="J48" s="496"/>
      <c r="K48" s="496"/>
      <c r="L48" s="542"/>
      <c r="M48" s="542"/>
      <c r="N48" s="496"/>
      <c r="O48" s="235"/>
      <c r="P48" s="235"/>
      <c r="Q48" s="177"/>
      <c r="R48" s="177"/>
      <c r="S48" s="505"/>
      <c r="T48" s="503"/>
      <c r="U48" s="505"/>
      <c r="V48" s="505"/>
      <c r="W48" s="505"/>
      <c r="X48" s="505"/>
      <c r="Y48" s="505"/>
      <c r="Z48" s="505"/>
      <c r="AA48" s="505"/>
      <c r="AB48" s="505"/>
      <c r="AC48" s="505"/>
    </row>
    <row r="49" spans="3:29">
      <c r="C49" s="544"/>
      <c r="D49" s="258" t="s">
        <v>427</v>
      </c>
      <c r="E49" s="230"/>
      <c r="F49" s="573" t="s">
        <v>1074</v>
      </c>
      <c r="G49" s="230"/>
      <c r="H49" s="743">
        <v>26</v>
      </c>
      <c r="I49" s="261">
        <v>1</v>
      </c>
      <c r="J49" s="261"/>
      <c r="K49" s="258"/>
      <c r="L49" s="258">
        <v>18</v>
      </c>
      <c r="M49" s="340">
        <v>13.5</v>
      </c>
      <c r="N49" s="258"/>
      <c r="O49" s="230" t="s">
        <v>1073</v>
      </c>
      <c r="P49" s="252" t="s">
        <v>1072</v>
      </c>
      <c r="Q49" s="243"/>
      <c r="R49" s="243"/>
      <c r="S49" s="573" t="s">
        <v>473</v>
      </c>
      <c r="T49" s="239"/>
      <c r="U49" s="573">
        <v>1</v>
      </c>
      <c r="V49" s="573" t="s">
        <v>474</v>
      </c>
      <c r="W49" s="573" t="s">
        <v>504</v>
      </c>
      <c r="X49" s="573">
        <v>1</v>
      </c>
      <c r="Y49" s="573" t="s">
        <v>474</v>
      </c>
      <c r="Z49" s="573" t="s">
        <v>504</v>
      </c>
      <c r="AA49" s="573">
        <v>1</v>
      </c>
      <c r="AB49" s="573" t="s">
        <v>474</v>
      </c>
      <c r="AC49" s="573" t="s">
        <v>504</v>
      </c>
    </row>
    <row r="50" spans="3:29">
      <c r="C50" s="544"/>
      <c r="D50" s="497"/>
      <c r="E50" s="495"/>
      <c r="F50" s="507"/>
      <c r="G50" s="495"/>
      <c r="H50" s="517"/>
      <c r="I50" s="497"/>
      <c r="J50" s="497"/>
      <c r="K50" s="497"/>
      <c r="L50" s="497"/>
      <c r="M50" s="544"/>
      <c r="N50" s="497"/>
      <c r="O50" s="231"/>
      <c r="P50" s="231"/>
      <c r="Q50" s="175"/>
      <c r="R50" s="175"/>
      <c r="S50" s="507"/>
      <c r="T50" s="495"/>
      <c r="U50" s="507"/>
      <c r="V50" s="507"/>
      <c r="W50" s="507"/>
      <c r="X50" s="507"/>
      <c r="Y50" s="507"/>
      <c r="Z50" s="507"/>
      <c r="AA50" s="507"/>
      <c r="AB50" s="507"/>
      <c r="AC50" s="507"/>
    </row>
    <row r="51" spans="3:29">
      <c r="C51" s="544"/>
      <c r="D51" s="497"/>
      <c r="E51" s="495"/>
      <c r="F51" s="507"/>
      <c r="G51" s="495"/>
      <c r="H51" s="517"/>
      <c r="I51" s="497"/>
      <c r="J51" s="497"/>
      <c r="K51" s="497"/>
      <c r="L51" s="497"/>
      <c r="M51" s="544"/>
      <c r="N51" s="497"/>
      <c r="O51" s="231"/>
      <c r="P51" s="231"/>
      <c r="Q51" s="175"/>
      <c r="R51" s="175"/>
      <c r="S51" s="507"/>
      <c r="T51" s="495"/>
      <c r="U51" s="507"/>
      <c r="V51" s="507"/>
      <c r="W51" s="507"/>
      <c r="X51" s="507"/>
      <c r="Y51" s="507"/>
      <c r="Z51" s="507"/>
      <c r="AA51" s="507"/>
      <c r="AB51" s="507"/>
      <c r="AC51" s="507"/>
    </row>
    <row r="52" spans="3:29">
      <c r="C52" s="544"/>
      <c r="D52" s="496"/>
      <c r="E52" s="503"/>
      <c r="F52" s="505"/>
      <c r="G52" s="503"/>
      <c r="H52" s="742"/>
      <c r="I52" s="496"/>
      <c r="J52" s="496"/>
      <c r="K52" s="496"/>
      <c r="L52" s="496"/>
      <c r="M52" s="542"/>
      <c r="N52" s="496"/>
      <c r="O52" s="235"/>
      <c r="P52" s="235"/>
      <c r="Q52" s="177"/>
      <c r="R52" s="177"/>
      <c r="S52" s="505"/>
      <c r="T52" s="503"/>
      <c r="U52" s="505"/>
      <c r="V52" s="505"/>
      <c r="W52" s="505"/>
      <c r="X52" s="505"/>
      <c r="Y52" s="505"/>
      <c r="Z52" s="505"/>
      <c r="AA52" s="505"/>
      <c r="AB52" s="505"/>
      <c r="AC52" s="505"/>
    </row>
    <row r="53" spans="3:29">
      <c r="C53" s="544"/>
      <c r="D53" s="340" t="s">
        <v>1071</v>
      </c>
      <c r="E53" s="230"/>
      <c r="F53" s="743" t="s">
        <v>1070</v>
      </c>
      <c r="G53" s="230"/>
      <c r="H53" s="743">
        <v>26</v>
      </c>
      <c r="I53" s="261">
        <v>1</v>
      </c>
      <c r="J53" s="422"/>
      <c r="K53" s="258"/>
      <c r="L53" s="258">
        <v>15</v>
      </c>
      <c r="M53" s="340">
        <v>10.5</v>
      </c>
      <c r="N53" s="258"/>
      <c r="O53" s="230" t="s">
        <v>428</v>
      </c>
      <c r="P53" s="230" t="s">
        <v>429</v>
      </c>
      <c r="Q53" s="243"/>
      <c r="R53" s="243"/>
      <c r="S53" s="239"/>
      <c r="T53" s="239"/>
      <c r="U53" s="239"/>
      <c r="V53" s="239"/>
      <c r="W53" s="239"/>
      <c r="X53" s="239"/>
      <c r="Y53" s="239"/>
      <c r="Z53" s="239"/>
      <c r="AA53" s="239"/>
      <c r="AB53" s="239"/>
      <c r="AC53" s="239"/>
    </row>
    <row r="54" spans="3:29">
      <c r="C54" s="544"/>
      <c r="D54" s="544"/>
      <c r="E54" s="502"/>
      <c r="F54" s="517"/>
      <c r="G54" s="495"/>
      <c r="H54" s="517"/>
      <c r="I54" s="497"/>
      <c r="J54" s="544"/>
      <c r="K54" s="497"/>
      <c r="L54" s="497"/>
      <c r="M54" s="544"/>
      <c r="N54" s="497"/>
      <c r="O54" s="231"/>
      <c r="P54" s="231"/>
      <c r="Q54" s="175"/>
      <c r="R54" s="175"/>
      <c r="S54" s="245" t="s">
        <v>473</v>
      </c>
      <c r="T54" s="245"/>
      <c r="U54" s="245">
        <v>1</v>
      </c>
      <c r="V54" s="245" t="s">
        <v>474</v>
      </c>
      <c r="W54" s="245" t="s">
        <v>504</v>
      </c>
      <c r="X54" s="245">
        <v>1</v>
      </c>
      <c r="Y54" s="245" t="s">
        <v>474</v>
      </c>
      <c r="Z54" s="245" t="s">
        <v>504</v>
      </c>
      <c r="AA54" s="245">
        <v>1</v>
      </c>
      <c r="AB54" s="245" t="s">
        <v>474</v>
      </c>
      <c r="AC54" s="245" t="s">
        <v>504</v>
      </c>
    </row>
    <row r="55" spans="3:29">
      <c r="C55" s="544"/>
      <c r="D55" s="544"/>
      <c r="E55" s="502"/>
      <c r="F55" s="517"/>
      <c r="G55" s="495"/>
      <c r="H55" s="517"/>
      <c r="I55" s="497"/>
      <c r="J55" s="544"/>
      <c r="K55" s="497"/>
      <c r="L55" s="497"/>
      <c r="M55" s="544"/>
      <c r="N55" s="497"/>
      <c r="O55" s="231"/>
      <c r="P55" s="231"/>
      <c r="Q55" s="175"/>
      <c r="R55" s="175"/>
      <c r="S55" s="245"/>
      <c r="T55" s="245"/>
      <c r="U55" s="245"/>
      <c r="V55" s="245"/>
      <c r="W55" s="245"/>
      <c r="X55" s="768"/>
      <c r="Y55" s="767"/>
      <c r="Z55" s="766"/>
      <c r="AA55" s="245"/>
      <c r="AB55" s="245"/>
      <c r="AC55" s="245"/>
    </row>
    <row r="56" spans="3:29">
      <c r="C56" s="544"/>
      <c r="D56" s="542"/>
      <c r="E56" s="503"/>
      <c r="F56" s="742"/>
      <c r="G56" s="503"/>
      <c r="H56" s="742"/>
      <c r="I56" s="496"/>
      <c r="J56" s="542"/>
      <c r="K56" s="496"/>
      <c r="L56" s="496"/>
      <c r="M56" s="542"/>
      <c r="N56" s="496"/>
      <c r="O56" s="235"/>
      <c r="P56" s="235"/>
      <c r="Q56" s="177"/>
      <c r="R56" s="175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</row>
    <row r="57" spans="3:29">
      <c r="C57" s="544"/>
      <c r="D57" s="258" t="s">
        <v>1069</v>
      </c>
      <c r="F57" s="230"/>
      <c r="G57" s="230"/>
      <c r="H57" s="340">
        <v>26</v>
      </c>
      <c r="I57" s="261"/>
      <c r="J57" s="422">
        <v>1</v>
      </c>
      <c r="K57" s="258"/>
      <c r="L57" s="258"/>
      <c r="M57" s="258"/>
      <c r="N57" s="230"/>
      <c r="O57" s="230"/>
      <c r="P57" s="230"/>
      <c r="R57" s="243"/>
      <c r="S57" s="239"/>
      <c r="T57" s="239"/>
      <c r="U57" s="239"/>
      <c r="V57" s="239"/>
      <c r="W57" s="239"/>
      <c r="X57" s="239"/>
      <c r="Y57" s="239"/>
      <c r="Z57" s="239"/>
      <c r="AA57" s="239"/>
      <c r="AB57" s="239"/>
      <c r="AC57" s="239"/>
    </row>
    <row r="58" spans="3:29" ht="30">
      <c r="C58" s="544"/>
      <c r="D58" s="497"/>
      <c r="E58" s="729" t="s">
        <v>1068</v>
      </c>
      <c r="F58" s="504"/>
      <c r="G58" s="495"/>
      <c r="H58" s="544"/>
      <c r="I58" s="497"/>
      <c r="J58" s="544"/>
      <c r="K58" s="497"/>
      <c r="L58" s="497"/>
      <c r="M58" s="497"/>
      <c r="N58" s="735">
        <v>12</v>
      </c>
      <c r="O58" s="231"/>
      <c r="P58" s="231"/>
      <c r="Q58" s="119" t="s">
        <v>1067</v>
      </c>
      <c r="R58" s="175"/>
      <c r="S58" s="250" t="s">
        <v>476</v>
      </c>
      <c r="T58" s="250"/>
      <c r="U58" s="250">
        <v>1</v>
      </c>
      <c r="V58" s="250" t="s">
        <v>984</v>
      </c>
      <c r="W58" s="250"/>
      <c r="X58" s="431" t="s">
        <v>477</v>
      </c>
      <c r="Y58" s="717"/>
      <c r="Z58" s="433"/>
      <c r="AA58" s="250">
        <v>1</v>
      </c>
      <c r="AB58" s="250" t="s">
        <v>479</v>
      </c>
      <c r="AC58" s="250" t="s">
        <v>488</v>
      </c>
    </row>
    <row r="59" spans="3:29">
      <c r="C59" s="544"/>
      <c r="D59" s="497"/>
      <c r="E59" s="764" t="s">
        <v>1066</v>
      </c>
      <c r="F59" s="504"/>
      <c r="G59" s="495"/>
      <c r="H59" s="544"/>
      <c r="I59" s="497"/>
      <c r="J59" s="544"/>
      <c r="K59" s="497"/>
      <c r="L59" s="497"/>
      <c r="M59" s="497"/>
      <c r="N59" s="735">
        <v>8</v>
      </c>
      <c r="O59" s="231"/>
      <c r="P59" s="231"/>
      <c r="Q59" s="765" t="s">
        <v>1065</v>
      </c>
      <c r="R59" s="175"/>
      <c r="S59" s="250" t="s">
        <v>476</v>
      </c>
      <c r="T59" s="250"/>
      <c r="U59" s="250">
        <v>1</v>
      </c>
      <c r="V59" s="250" t="s">
        <v>984</v>
      </c>
      <c r="W59" s="250"/>
      <c r="X59" s="431" t="s">
        <v>477</v>
      </c>
      <c r="Y59" s="717"/>
      <c r="Z59" s="433"/>
      <c r="AA59" s="250">
        <v>1</v>
      </c>
      <c r="AB59" s="250" t="s">
        <v>479</v>
      </c>
      <c r="AC59" s="250" t="s">
        <v>488</v>
      </c>
    </row>
    <row r="60" spans="3:29">
      <c r="C60" s="544"/>
      <c r="D60" s="496"/>
      <c r="E60" s="764" t="s">
        <v>1064</v>
      </c>
      <c r="F60" s="503"/>
      <c r="G60" s="503"/>
      <c r="H60" s="542"/>
      <c r="I60" s="496"/>
      <c r="J60" s="542"/>
      <c r="K60" s="496"/>
      <c r="L60" s="496"/>
      <c r="M60" s="496"/>
      <c r="N60" s="729">
        <v>8</v>
      </c>
      <c r="O60" s="235"/>
      <c r="P60" s="235"/>
      <c r="Q60" s="116" t="s">
        <v>1063</v>
      </c>
      <c r="R60" s="175"/>
      <c r="S60" s="250" t="s">
        <v>476</v>
      </c>
      <c r="T60" s="735"/>
      <c r="U60" s="250">
        <v>1</v>
      </c>
      <c r="V60" s="250" t="s">
        <v>984</v>
      </c>
      <c r="W60" s="735"/>
      <c r="X60" s="431" t="s">
        <v>477</v>
      </c>
      <c r="Y60" s="717"/>
      <c r="Z60" s="433"/>
      <c r="AA60" s="250">
        <v>1</v>
      </c>
      <c r="AB60" s="250" t="s">
        <v>479</v>
      </c>
      <c r="AC60" s="250" t="s">
        <v>488</v>
      </c>
    </row>
    <row r="61" spans="3:29">
      <c r="C61" s="544"/>
      <c r="D61" s="258" t="s">
        <v>432</v>
      </c>
      <c r="E61" s="230"/>
      <c r="F61" s="573" t="s">
        <v>949</v>
      </c>
      <c r="G61" s="340" t="s">
        <v>1062</v>
      </c>
      <c r="H61" s="743">
        <v>26</v>
      </c>
      <c r="I61" s="261"/>
      <c r="J61" s="261"/>
      <c r="K61" s="258"/>
      <c r="L61" s="258"/>
      <c r="M61" s="340">
        <v>19.5</v>
      </c>
      <c r="N61" s="258"/>
      <c r="O61" s="230"/>
      <c r="P61" s="230"/>
      <c r="Q61" s="243"/>
      <c r="R61" s="243"/>
      <c r="S61" s="494" t="s">
        <v>476</v>
      </c>
      <c r="T61" s="747"/>
      <c r="U61" s="382" t="s">
        <v>647</v>
      </c>
      <c r="V61" s="382" t="s">
        <v>948</v>
      </c>
      <c r="W61" s="747"/>
      <c r="X61" s="289" t="s">
        <v>477</v>
      </c>
      <c r="Y61" s="290"/>
      <c r="Z61" s="291"/>
      <c r="AA61" s="573">
        <v>2</v>
      </c>
      <c r="AB61" s="382" t="s">
        <v>502</v>
      </c>
      <c r="AC61" s="382" t="s">
        <v>503</v>
      </c>
    </row>
    <row r="62" spans="3:29">
      <c r="C62" s="544"/>
      <c r="D62" s="497"/>
      <c r="E62" s="495"/>
      <c r="F62" s="507"/>
      <c r="G62" s="332"/>
      <c r="H62" s="517"/>
      <c r="I62" s="497"/>
      <c r="J62" s="497"/>
      <c r="K62" s="497"/>
      <c r="L62" s="497"/>
      <c r="M62" s="544"/>
      <c r="N62" s="497"/>
      <c r="O62" s="231"/>
      <c r="P62" s="231"/>
      <c r="Q62" s="175"/>
      <c r="R62" s="175"/>
      <c r="S62" s="509"/>
      <c r="T62" s="495"/>
      <c r="U62" s="311"/>
      <c r="V62" s="311"/>
      <c r="W62" s="495"/>
      <c r="X62" s="292"/>
      <c r="Y62" s="293"/>
      <c r="Z62" s="294"/>
      <c r="AA62" s="507"/>
      <c r="AB62" s="311"/>
      <c r="AC62" s="311"/>
    </row>
    <row r="63" spans="3:29">
      <c r="C63" s="544"/>
      <c r="D63" s="497"/>
      <c r="E63" s="495"/>
      <c r="F63" s="507"/>
      <c r="G63" s="332"/>
      <c r="H63" s="517"/>
      <c r="I63" s="497"/>
      <c r="J63" s="497"/>
      <c r="K63" s="497"/>
      <c r="L63" s="497"/>
      <c r="M63" s="544"/>
      <c r="N63" s="497"/>
      <c r="O63" s="231"/>
      <c r="P63" s="231"/>
      <c r="Q63" s="175"/>
      <c r="R63" s="175"/>
      <c r="S63" s="509"/>
      <c r="T63" s="245"/>
      <c r="U63" s="311"/>
      <c r="V63" s="311"/>
      <c r="W63" s="245"/>
      <c r="X63" s="292"/>
      <c r="Y63" s="293"/>
      <c r="Z63" s="294"/>
      <c r="AA63" s="507"/>
      <c r="AB63" s="311"/>
      <c r="AC63" s="311"/>
    </row>
    <row r="64" spans="3:29">
      <c r="C64" s="542"/>
      <c r="D64" s="702"/>
      <c r="E64" s="705"/>
      <c r="F64" s="564"/>
      <c r="G64" s="763"/>
      <c r="H64" s="704"/>
      <c r="I64" s="702"/>
      <c r="J64" s="702"/>
      <c r="K64" s="702"/>
      <c r="L64" s="702"/>
      <c r="M64" s="703"/>
      <c r="N64" s="702"/>
      <c r="O64" s="232"/>
      <c r="P64" s="232"/>
      <c r="Q64" s="59"/>
      <c r="R64" s="59"/>
      <c r="S64" s="762"/>
      <c r="T64" s="705"/>
      <c r="U64" s="562"/>
      <c r="V64" s="562"/>
      <c r="W64" s="705"/>
      <c r="X64" s="761"/>
      <c r="Y64" s="760"/>
      <c r="Z64" s="320"/>
      <c r="AA64" s="564"/>
      <c r="AB64" s="562"/>
      <c r="AC64" s="562"/>
    </row>
    <row r="65" spans="3:29">
      <c r="C65" s="758"/>
      <c r="D65" s="758"/>
      <c r="E65" s="758"/>
      <c r="F65" s="756"/>
      <c r="G65" s="94"/>
      <c r="H65" s="756"/>
      <c r="I65" s="758"/>
      <c r="J65" s="758"/>
      <c r="K65" s="758"/>
      <c r="L65" s="758"/>
      <c r="M65" s="758"/>
      <c r="N65" s="758"/>
      <c r="O65" s="94"/>
      <c r="P65" s="94"/>
      <c r="Q65" s="94"/>
      <c r="R65" s="94"/>
      <c r="S65" s="759"/>
      <c r="T65" s="758"/>
      <c r="U65" s="755"/>
      <c r="V65" s="755"/>
      <c r="W65" s="758"/>
      <c r="X65" s="757"/>
      <c r="Y65" s="757"/>
      <c r="Z65" s="757"/>
      <c r="AA65" s="756"/>
      <c r="AB65" s="755"/>
      <c r="AC65" s="755"/>
    </row>
    <row r="66" spans="3:29" ht="14.1" customHeight="1">
      <c r="C66" s="754" t="s">
        <v>433</v>
      </c>
      <c r="D66" s="753" t="s">
        <v>1023</v>
      </c>
      <c r="E66" s="241"/>
      <c r="F66" s="241"/>
      <c r="G66" s="752" t="s">
        <v>1061</v>
      </c>
      <c r="H66" s="752">
        <v>52</v>
      </c>
      <c r="I66" s="276">
        <v>1</v>
      </c>
      <c r="J66" s="276"/>
      <c r="K66" s="76"/>
      <c r="L66" s="76"/>
      <c r="M66" s="315"/>
      <c r="N66" s="315"/>
      <c r="O66" s="76"/>
      <c r="P66" s="241"/>
      <c r="Q66" s="242"/>
      <c r="R66" s="242"/>
      <c r="S66" s="751"/>
      <c r="T66" s="751"/>
      <c r="U66" s="751"/>
      <c r="V66" s="751"/>
      <c r="W66" s="751"/>
      <c r="X66" s="751"/>
      <c r="Y66" s="751"/>
      <c r="Z66" s="751"/>
      <c r="AA66" s="751"/>
      <c r="AB66" s="751"/>
      <c r="AC66" s="751"/>
    </row>
    <row r="67" spans="3:29">
      <c r="C67" s="707"/>
      <c r="D67" s="497"/>
      <c r="E67" s="234" t="s">
        <v>977</v>
      </c>
      <c r="F67" s="234" t="s">
        <v>976</v>
      </c>
      <c r="G67" s="332"/>
      <c r="H67" s="544"/>
      <c r="I67" s="497"/>
      <c r="J67" s="497"/>
      <c r="K67" s="252">
        <v>6</v>
      </c>
      <c r="L67" s="741">
        <v>5</v>
      </c>
      <c r="M67" s="497"/>
      <c r="N67" s="497"/>
      <c r="O67" s="697" t="s">
        <v>157</v>
      </c>
      <c r="P67" s="697" t="s">
        <v>157</v>
      </c>
      <c r="Q67" s="175"/>
      <c r="R67" s="175"/>
      <c r="S67" s="245" t="s">
        <v>473</v>
      </c>
      <c r="T67" s="245"/>
      <c r="U67" s="245">
        <v>1</v>
      </c>
      <c r="V67" s="245" t="s">
        <v>474</v>
      </c>
      <c r="W67" s="245" t="s">
        <v>487</v>
      </c>
      <c r="X67" s="245">
        <v>1</v>
      </c>
      <c r="Y67" s="245" t="s">
        <v>474</v>
      </c>
      <c r="Z67" s="245" t="s">
        <v>487</v>
      </c>
      <c r="AA67" s="245">
        <v>1</v>
      </c>
      <c r="AB67" s="245" t="s">
        <v>474</v>
      </c>
      <c r="AC67" s="245" t="s">
        <v>487</v>
      </c>
    </row>
    <row r="68" spans="3:29" ht="14.1" customHeight="1">
      <c r="C68" s="707"/>
      <c r="D68" s="497"/>
      <c r="E68" s="234" t="s">
        <v>974</v>
      </c>
      <c r="F68" s="234" t="s">
        <v>973</v>
      </c>
      <c r="G68" s="332"/>
      <c r="H68" s="544"/>
      <c r="I68" s="497"/>
      <c r="J68" s="497"/>
      <c r="K68" s="735">
        <v>4.5</v>
      </c>
      <c r="L68" s="737">
        <v>4.5</v>
      </c>
      <c r="M68" s="497"/>
      <c r="N68" s="497"/>
      <c r="O68" s="231" t="s">
        <v>393</v>
      </c>
      <c r="P68" s="231" t="s">
        <v>393</v>
      </c>
      <c r="Q68" s="175"/>
      <c r="R68" s="175"/>
      <c r="S68" s="245" t="s">
        <v>473</v>
      </c>
      <c r="T68" s="245"/>
      <c r="U68" s="245">
        <v>1</v>
      </c>
      <c r="V68" s="245" t="s">
        <v>474</v>
      </c>
      <c r="W68" s="245" t="s">
        <v>487</v>
      </c>
      <c r="X68" s="245">
        <v>1</v>
      </c>
      <c r="Y68" s="245" t="s">
        <v>474</v>
      </c>
      <c r="Z68" s="245" t="s">
        <v>487</v>
      </c>
      <c r="AA68" s="245">
        <v>1</v>
      </c>
      <c r="AB68" s="245" t="s">
        <v>474</v>
      </c>
      <c r="AC68" s="245" t="s">
        <v>487</v>
      </c>
    </row>
    <row r="69" spans="3:29">
      <c r="C69" s="707"/>
      <c r="D69" s="496"/>
      <c r="E69" s="247" t="s">
        <v>970</v>
      </c>
      <c r="F69" s="247" t="s">
        <v>969</v>
      </c>
      <c r="G69" s="421"/>
      <c r="H69" s="542"/>
      <c r="I69" s="496"/>
      <c r="J69" s="496"/>
      <c r="K69" s="729">
        <v>4.5</v>
      </c>
      <c r="L69" s="731">
        <v>4.5</v>
      </c>
      <c r="M69" s="496"/>
      <c r="N69" s="496"/>
      <c r="O69" s="235" t="s">
        <v>394</v>
      </c>
      <c r="P69" s="235" t="s">
        <v>394</v>
      </c>
      <c r="Q69" s="177"/>
      <c r="R69" s="177"/>
      <c r="S69" s="240" t="s">
        <v>473</v>
      </c>
      <c r="T69" s="240"/>
      <c r="U69" s="240">
        <v>1</v>
      </c>
      <c r="V69" s="240" t="s">
        <v>474</v>
      </c>
      <c r="W69" s="240" t="s">
        <v>487</v>
      </c>
      <c r="X69" s="240">
        <v>1</v>
      </c>
      <c r="Y69" s="240" t="s">
        <v>474</v>
      </c>
      <c r="Z69" s="240" t="s">
        <v>487</v>
      </c>
      <c r="AA69" s="240">
        <v>1</v>
      </c>
      <c r="AB69" s="240" t="s">
        <v>474</v>
      </c>
      <c r="AC69" s="240" t="s">
        <v>487</v>
      </c>
    </row>
    <row r="70" spans="3:29" ht="14.1" customHeight="1">
      <c r="C70" s="707"/>
      <c r="D70" s="258" t="s">
        <v>1060</v>
      </c>
      <c r="E70" s="230"/>
      <c r="F70" s="230"/>
      <c r="G70" s="230"/>
      <c r="H70" s="743">
        <v>26</v>
      </c>
      <c r="I70" s="261">
        <v>1</v>
      </c>
      <c r="J70" s="261"/>
      <c r="K70" s="258"/>
      <c r="L70" s="230"/>
      <c r="M70" s="748"/>
      <c r="N70" s="258"/>
      <c r="O70" s="230"/>
      <c r="P70" s="230"/>
      <c r="Q70" s="243"/>
      <c r="R70" s="230"/>
      <c r="S70" s="747"/>
      <c r="T70" s="747"/>
      <c r="U70" s="747"/>
      <c r="V70" s="747"/>
      <c r="W70" s="747"/>
      <c r="X70" s="747"/>
      <c r="Y70" s="747"/>
      <c r="Z70" s="747"/>
      <c r="AA70" s="747"/>
      <c r="AB70" s="747"/>
      <c r="AC70" s="747"/>
    </row>
    <row r="71" spans="3:29">
      <c r="C71" s="707"/>
      <c r="D71" s="497"/>
      <c r="E71" s="60"/>
      <c r="F71" s="502"/>
      <c r="G71" s="495"/>
      <c r="H71" s="517"/>
      <c r="I71" s="497"/>
      <c r="J71" s="497"/>
      <c r="K71" s="497"/>
      <c r="L71" s="495"/>
      <c r="M71" s="750"/>
      <c r="N71" s="497"/>
      <c r="P71" s="231"/>
      <c r="Q71" s="175"/>
      <c r="R71" s="231"/>
      <c r="S71" s="60"/>
      <c r="T71" s="495"/>
      <c r="U71" s="502"/>
      <c r="V71" s="60" t="s">
        <v>474</v>
      </c>
      <c r="W71" s="60"/>
      <c r="X71" s="502"/>
      <c r="Y71" s="60"/>
      <c r="Z71" s="60"/>
      <c r="AA71" s="502"/>
      <c r="AB71" s="60"/>
      <c r="AC71" s="60"/>
    </row>
    <row r="72" spans="3:29">
      <c r="C72" s="707"/>
      <c r="D72" s="497"/>
      <c r="E72" s="547" t="s">
        <v>1059</v>
      </c>
      <c r="F72" s="547"/>
      <c r="G72" s="495"/>
      <c r="H72" s="517"/>
      <c r="I72" s="497"/>
      <c r="J72" s="497"/>
      <c r="K72" s="497"/>
      <c r="L72" s="735">
        <v>9</v>
      </c>
      <c r="M72" s="750"/>
      <c r="N72" s="497"/>
      <c r="O72" s="231" t="s">
        <v>1058</v>
      </c>
      <c r="P72" s="231"/>
      <c r="Q72" s="175"/>
      <c r="R72" s="231"/>
      <c r="S72" s="510" t="s">
        <v>473</v>
      </c>
      <c r="T72" s="245"/>
      <c r="U72" s="245">
        <v>1</v>
      </c>
      <c r="V72" s="510" t="s">
        <v>474</v>
      </c>
      <c r="W72" s="250" t="s">
        <v>1057</v>
      </c>
      <c r="X72" s="245">
        <v>1</v>
      </c>
      <c r="Y72" s="510" t="s">
        <v>474</v>
      </c>
      <c r="Z72" s="250" t="s">
        <v>1057</v>
      </c>
      <c r="AA72" s="245">
        <v>1</v>
      </c>
      <c r="AB72" s="510" t="s">
        <v>474</v>
      </c>
      <c r="AC72" s="250" t="s">
        <v>1057</v>
      </c>
    </row>
    <row r="73" spans="3:29">
      <c r="C73" s="707"/>
      <c r="D73" s="496"/>
      <c r="E73" s="246" t="s">
        <v>1056</v>
      </c>
      <c r="F73" s="61" t="s">
        <v>1055</v>
      </c>
      <c r="G73" s="503"/>
      <c r="H73" s="742"/>
      <c r="I73" s="496"/>
      <c r="J73" s="496"/>
      <c r="K73" s="496"/>
      <c r="L73" s="729">
        <v>9</v>
      </c>
      <c r="M73" s="749">
        <v>4</v>
      </c>
      <c r="N73" s="496"/>
      <c r="O73" s="231" t="s">
        <v>1054</v>
      </c>
      <c r="P73" s="231" t="s">
        <v>1054</v>
      </c>
      <c r="Q73" s="177"/>
      <c r="R73" s="231"/>
      <c r="S73" s="61" t="s">
        <v>473</v>
      </c>
      <c r="T73" s="503"/>
      <c r="U73" s="506">
        <v>1</v>
      </c>
      <c r="V73" s="61" t="s">
        <v>474</v>
      </c>
      <c r="W73" s="610" t="s">
        <v>504</v>
      </c>
      <c r="X73" s="506">
        <v>1</v>
      </c>
      <c r="Y73" s="61" t="s">
        <v>474</v>
      </c>
      <c r="Z73" s="610" t="s">
        <v>504</v>
      </c>
      <c r="AA73" s="506">
        <v>1</v>
      </c>
      <c r="AB73" s="61" t="s">
        <v>474</v>
      </c>
      <c r="AC73" s="610" t="s">
        <v>504</v>
      </c>
    </row>
    <row r="74" spans="3:29">
      <c r="C74" s="707"/>
      <c r="D74" s="258" t="s">
        <v>1053</v>
      </c>
      <c r="E74" s="502"/>
      <c r="F74" s="502"/>
      <c r="G74" s="230"/>
      <c r="H74" s="748"/>
      <c r="I74" s="261">
        <v>1</v>
      </c>
      <c r="J74" s="261">
        <v>2</v>
      </c>
      <c r="K74" s="258"/>
      <c r="L74" s="748"/>
      <c r="M74" s="748"/>
      <c r="N74" s="748"/>
      <c r="O74" s="230" t="s">
        <v>436</v>
      </c>
      <c r="P74" s="230"/>
      <c r="Q74" s="243"/>
      <c r="R74" s="231"/>
      <c r="S74" s="747"/>
      <c r="T74" s="747"/>
      <c r="U74" s="747"/>
      <c r="V74" s="747"/>
      <c r="W74" s="747"/>
      <c r="X74" s="747"/>
      <c r="Y74" s="747"/>
      <c r="Z74" s="747"/>
      <c r="AA74" s="747"/>
      <c r="AB74" s="747"/>
      <c r="AC74" s="747"/>
    </row>
    <row r="75" spans="3:29">
      <c r="C75" s="707"/>
      <c r="D75" s="746"/>
      <c r="E75" s="68"/>
      <c r="F75" s="64"/>
      <c r="G75" s="545"/>
      <c r="H75" s="745"/>
      <c r="I75" s="497"/>
      <c r="J75" s="497"/>
      <c r="K75" s="497"/>
      <c r="L75" s="745"/>
      <c r="M75" s="745"/>
      <c r="N75" s="745"/>
      <c r="O75" s="231" t="s">
        <v>400</v>
      </c>
      <c r="P75" s="231"/>
      <c r="Q75" s="175"/>
      <c r="R75" s="231"/>
      <c r="S75" s="495"/>
      <c r="T75" s="495"/>
      <c r="U75" s="495"/>
      <c r="V75" s="495"/>
      <c r="W75" s="495"/>
      <c r="X75" s="495"/>
      <c r="Y75" s="495"/>
      <c r="Z75" s="495"/>
      <c r="AA75" s="495"/>
      <c r="AB75" s="495"/>
      <c r="AC75" s="495"/>
    </row>
    <row r="76" spans="3:29">
      <c r="C76" s="707"/>
      <c r="D76" s="497"/>
      <c r="E76" s="60" t="s">
        <v>1052</v>
      </c>
      <c r="F76" s="502" t="s">
        <v>963</v>
      </c>
      <c r="G76" s="735" t="s">
        <v>1051</v>
      </c>
      <c r="H76" s="737">
        <v>52</v>
      </c>
      <c r="I76" s="497"/>
      <c r="J76" s="497"/>
      <c r="K76" s="497"/>
      <c r="L76" s="745">
        <v>12</v>
      </c>
      <c r="M76" s="745">
        <v>6</v>
      </c>
      <c r="N76" s="745"/>
      <c r="O76" s="231" t="s">
        <v>402</v>
      </c>
      <c r="P76" s="253" t="s">
        <v>1050</v>
      </c>
      <c r="Q76" s="175"/>
      <c r="R76" s="231"/>
      <c r="S76" s="60" t="s">
        <v>473</v>
      </c>
      <c r="T76" s="495"/>
      <c r="U76" s="502">
        <v>1</v>
      </c>
      <c r="V76" s="60" t="s">
        <v>474</v>
      </c>
      <c r="W76" s="547" t="s">
        <v>504</v>
      </c>
      <c r="X76" s="502">
        <v>1</v>
      </c>
      <c r="Y76" s="60" t="s">
        <v>474</v>
      </c>
      <c r="Z76" s="547" t="s">
        <v>504</v>
      </c>
      <c r="AA76" s="502">
        <v>1</v>
      </c>
      <c r="AB76" s="60" t="s">
        <v>474</v>
      </c>
      <c r="AC76" s="547" t="s">
        <v>504</v>
      </c>
    </row>
    <row r="77" spans="3:29">
      <c r="C77" s="707"/>
      <c r="D77" s="497"/>
      <c r="E77" s="60" t="s">
        <v>26</v>
      </c>
      <c r="F77" s="502" t="s">
        <v>960</v>
      </c>
      <c r="G77" s="495"/>
      <c r="H77" s="737">
        <v>26</v>
      </c>
      <c r="I77" s="497"/>
      <c r="J77" s="497"/>
      <c r="K77" s="497"/>
      <c r="L77" s="745">
        <v>7</v>
      </c>
      <c r="M77" s="745">
        <v>2</v>
      </c>
      <c r="N77" s="745">
        <v>4</v>
      </c>
      <c r="O77" s="231" t="s">
        <v>439</v>
      </c>
      <c r="P77" s="253" t="s">
        <v>437</v>
      </c>
      <c r="Q77" s="116" t="s">
        <v>437</v>
      </c>
      <c r="R77" s="231"/>
      <c r="S77" s="510" t="s">
        <v>473</v>
      </c>
      <c r="T77" s="245"/>
      <c r="U77" s="245">
        <v>1</v>
      </c>
      <c r="V77" s="510" t="s">
        <v>474</v>
      </c>
      <c r="W77" s="547" t="s">
        <v>504</v>
      </c>
      <c r="X77" s="245">
        <v>1</v>
      </c>
      <c r="Y77" s="510" t="s">
        <v>474</v>
      </c>
      <c r="Z77" s="547" t="s">
        <v>504</v>
      </c>
      <c r="AA77" s="245">
        <v>1</v>
      </c>
      <c r="AB77" s="510" t="s">
        <v>474</v>
      </c>
      <c r="AC77" s="547" t="s">
        <v>504</v>
      </c>
    </row>
    <row r="78" spans="3:29">
      <c r="C78" s="707"/>
      <c r="D78" s="497"/>
      <c r="E78" s="495"/>
      <c r="F78" s="495"/>
      <c r="G78" s="495"/>
      <c r="H78" s="745"/>
      <c r="I78" s="497"/>
      <c r="J78" s="497"/>
      <c r="K78" s="497"/>
      <c r="L78" s="745"/>
      <c r="M78" s="745"/>
      <c r="N78" s="745"/>
      <c r="O78" s="231" t="s">
        <v>440</v>
      </c>
      <c r="P78" s="231"/>
      <c r="Q78" s="116" t="s">
        <v>438</v>
      </c>
      <c r="R78" s="231"/>
      <c r="S78" s="495"/>
      <c r="T78" s="495"/>
      <c r="U78" s="495"/>
      <c r="V78" s="495"/>
      <c r="W78" s="495"/>
      <c r="X78" s="495"/>
      <c r="Y78" s="495"/>
      <c r="Z78" s="495"/>
      <c r="AA78" s="495"/>
      <c r="AB78" s="495"/>
      <c r="AC78" s="495"/>
    </row>
    <row r="79" spans="3:29">
      <c r="C79" s="707"/>
      <c r="D79" s="496"/>
      <c r="E79" s="503"/>
      <c r="F79" s="503"/>
      <c r="G79" s="503"/>
      <c r="H79" s="744"/>
      <c r="I79" s="496"/>
      <c r="J79" s="496"/>
      <c r="K79" s="496"/>
      <c r="L79" s="744"/>
      <c r="M79" s="744"/>
      <c r="N79" s="744"/>
      <c r="O79" s="235"/>
      <c r="P79" s="235"/>
      <c r="Q79" s="177"/>
      <c r="R79" s="235"/>
      <c r="S79" s="503"/>
      <c r="T79" s="503"/>
      <c r="U79" s="503"/>
      <c r="V79" s="503"/>
      <c r="W79" s="503"/>
      <c r="X79" s="503"/>
      <c r="Y79" s="503"/>
      <c r="Z79" s="503"/>
      <c r="AA79" s="503"/>
      <c r="AB79" s="503"/>
      <c r="AC79" s="503"/>
    </row>
    <row r="80" spans="3:29">
      <c r="C80" s="707"/>
      <c r="D80" s="258" t="s">
        <v>1049</v>
      </c>
      <c r="E80" s="230"/>
      <c r="F80" s="230"/>
      <c r="G80" s="230"/>
      <c r="H80" s="743">
        <v>26</v>
      </c>
      <c r="I80" s="261">
        <v>1</v>
      </c>
      <c r="J80" s="261"/>
      <c r="K80" s="258"/>
      <c r="L80" s="258">
        <v>26</v>
      </c>
      <c r="M80" s="258"/>
      <c r="N80" s="258"/>
      <c r="P80" s="230"/>
      <c r="Q80" s="243"/>
      <c r="R80" s="230"/>
      <c r="S80" s="239"/>
      <c r="T80" s="239"/>
      <c r="U80" s="239"/>
      <c r="V80" s="239"/>
      <c r="W80" s="239"/>
      <c r="X80" s="239"/>
      <c r="Y80" s="239"/>
      <c r="Z80" s="239"/>
      <c r="AA80" s="239"/>
      <c r="AB80" s="239"/>
      <c r="AC80" s="239"/>
    </row>
    <row r="81" spans="1:29">
      <c r="C81" s="707"/>
      <c r="D81" s="497"/>
      <c r="E81" s="60" t="s">
        <v>441</v>
      </c>
      <c r="F81" s="60" t="s">
        <v>1048</v>
      </c>
      <c r="G81" s="495"/>
      <c r="H81" s="517"/>
      <c r="I81" s="497"/>
      <c r="J81" s="497"/>
      <c r="K81" s="497"/>
      <c r="L81" s="497"/>
      <c r="M81" s="497"/>
      <c r="N81" s="497"/>
      <c r="O81" s="230" t="s">
        <v>442</v>
      </c>
      <c r="P81" s="231"/>
      <c r="Q81" s="175"/>
      <c r="R81" s="231"/>
      <c r="S81" s="60" t="s">
        <v>473</v>
      </c>
      <c r="T81" s="495"/>
      <c r="U81" s="502">
        <v>1</v>
      </c>
      <c r="V81" s="60" t="s">
        <v>474</v>
      </c>
      <c r="W81" s="547" t="s">
        <v>504</v>
      </c>
      <c r="X81" s="502">
        <v>1</v>
      </c>
      <c r="Y81" s="60" t="s">
        <v>474</v>
      </c>
      <c r="Z81" s="547" t="s">
        <v>504</v>
      </c>
      <c r="AA81" s="502">
        <v>1</v>
      </c>
      <c r="AB81" s="60" t="s">
        <v>474</v>
      </c>
      <c r="AC81" s="547" t="s">
        <v>504</v>
      </c>
    </row>
    <row r="82" spans="1:29">
      <c r="C82" s="707"/>
      <c r="D82" s="497"/>
      <c r="E82" s="60" t="s">
        <v>1047</v>
      </c>
      <c r="F82" s="60" t="s">
        <v>1046</v>
      </c>
      <c r="G82" s="495"/>
      <c r="H82" s="517"/>
      <c r="I82" s="497"/>
      <c r="J82" s="497"/>
      <c r="K82" s="497"/>
      <c r="L82" s="497"/>
      <c r="M82" s="497"/>
      <c r="N82" s="497"/>
      <c r="O82" s="231" t="s">
        <v>443</v>
      </c>
      <c r="P82" s="231"/>
      <c r="Q82" s="175"/>
      <c r="R82" s="231"/>
      <c r="S82" s="510" t="s">
        <v>473</v>
      </c>
      <c r="T82" s="245"/>
      <c r="U82" s="245">
        <v>1</v>
      </c>
      <c r="V82" s="510" t="s">
        <v>474</v>
      </c>
      <c r="W82" s="547" t="s">
        <v>504</v>
      </c>
      <c r="X82" s="245">
        <v>1</v>
      </c>
      <c r="Y82" s="510" t="s">
        <v>474</v>
      </c>
      <c r="Z82" s="547" t="s">
        <v>504</v>
      </c>
      <c r="AA82" s="245">
        <v>1</v>
      </c>
      <c r="AB82" s="510" t="s">
        <v>474</v>
      </c>
      <c r="AC82" s="547" t="s">
        <v>504</v>
      </c>
    </row>
    <row r="83" spans="1:29">
      <c r="C83" s="707"/>
      <c r="D83" s="496"/>
      <c r="E83" s="503"/>
      <c r="F83" s="503"/>
      <c r="G83" s="503"/>
      <c r="H83" s="742"/>
      <c r="I83" s="496"/>
      <c r="J83" s="496"/>
      <c r="K83" s="496"/>
      <c r="L83" s="496"/>
      <c r="M83" s="496"/>
      <c r="N83" s="496"/>
      <c r="O83" s="235"/>
      <c r="P83" s="235"/>
      <c r="Q83" s="177"/>
      <c r="R83" s="235"/>
      <c r="S83" s="503"/>
      <c r="T83" s="503"/>
      <c r="U83" s="503"/>
      <c r="V83" s="503"/>
      <c r="W83" s="503"/>
      <c r="X83" s="503"/>
      <c r="Y83" s="503"/>
      <c r="Z83" s="503"/>
      <c r="AA83" s="503"/>
      <c r="AB83" s="503"/>
      <c r="AC83" s="503"/>
    </row>
    <row r="84" spans="1:29">
      <c r="C84" s="707"/>
      <c r="D84" s="258" t="s">
        <v>1045</v>
      </c>
      <c r="E84" s="230"/>
      <c r="F84" s="230"/>
      <c r="G84" s="230"/>
      <c r="H84" s="340">
        <v>26</v>
      </c>
      <c r="I84" s="261">
        <v>1</v>
      </c>
      <c r="J84" s="261"/>
      <c r="K84" s="258"/>
      <c r="L84" s="741"/>
      <c r="M84" s="258"/>
      <c r="N84" s="258"/>
      <c r="O84" s="83"/>
      <c r="P84" s="230"/>
      <c r="Q84" s="243"/>
      <c r="R84" s="230"/>
      <c r="S84" s="239"/>
      <c r="T84" s="239"/>
      <c r="U84" s="239"/>
      <c r="V84" s="239"/>
      <c r="W84" s="239"/>
      <c r="X84" s="239"/>
      <c r="Y84" s="239"/>
      <c r="Z84" s="239"/>
      <c r="AA84" s="239"/>
      <c r="AB84" s="239"/>
      <c r="AC84" s="239"/>
    </row>
    <row r="85" spans="1:29">
      <c r="C85" s="707"/>
      <c r="D85" s="497"/>
      <c r="E85" s="495"/>
      <c r="F85" s="495"/>
      <c r="G85" s="495"/>
      <c r="H85" s="544"/>
      <c r="I85" s="497"/>
      <c r="J85" s="497"/>
      <c r="K85" s="497"/>
      <c r="L85" s="737"/>
      <c r="M85" s="497"/>
      <c r="N85" s="497"/>
      <c r="O85" s="253" t="s">
        <v>1044</v>
      </c>
      <c r="P85" s="231"/>
      <c r="Q85" s="175"/>
      <c r="R85" s="231"/>
      <c r="S85" s="495"/>
      <c r="T85" s="495"/>
      <c r="U85" s="495"/>
      <c r="V85" s="495"/>
      <c r="W85" s="495"/>
      <c r="X85" s="495"/>
      <c r="Y85" s="495"/>
      <c r="Z85" s="495"/>
      <c r="AA85" s="495"/>
      <c r="AB85" s="495"/>
      <c r="AC85" s="495"/>
    </row>
    <row r="86" spans="1:29">
      <c r="C86" s="707"/>
      <c r="D86" s="497"/>
      <c r="E86" s="60" t="s">
        <v>1043</v>
      </c>
      <c r="F86" s="60" t="s">
        <v>1042</v>
      </c>
      <c r="G86" s="495"/>
      <c r="H86" s="544"/>
      <c r="I86" s="497"/>
      <c r="J86" s="497"/>
      <c r="K86" s="497"/>
      <c r="L86" s="737">
        <v>12</v>
      </c>
      <c r="M86" s="497"/>
      <c r="N86" s="497"/>
      <c r="O86" s="231" t="s">
        <v>445</v>
      </c>
      <c r="P86" s="231"/>
      <c r="Q86" s="175"/>
      <c r="R86" s="231"/>
      <c r="S86" s="60" t="s">
        <v>473</v>
      </c>
      <c r="T86" s="495"/>
      <c r="U86" s="502">
        <v>1</v>
      </c>
      <c r="V86" s="60" t="s">
        <v>474</v>
      </c>
      <c r="W86" s="547" t="s">
        <v>504</v>
      </c>
      <c r="X86" s="502">
        <v>1</v>
      </c>
      <c r="Y86" s="60" t="s">
        <v>474</v>
      </c>
      <c r="Z86" s="547" t="s">
        <v>504</v>
      </c>
      <c r="AA86" s="502">
        <v>1</v>
      </c>
      <c r="AB86" s="60" t="s">
        <v>474</v>
      </c>
      <c r="AC86" s="547" t="s">
        <v>504</v>
      </c>
    </row>
    <row r="87" spans="1:29">
      <c r="C87" s="707"/>
      <c r="D87" s="497"/>
      <c r="E87" s="60" t="s">
        <v>1041</v>
      </c>
      <c r="F87" s="60" t="s">
        <v>1040</v>
      </c>
      <c r="G87" s="495"/>
      <c r="H87" s="544"/>
      <c r="I87" s="497"/>
      <c r="J87" s="497"/>
      <c r="K87" s="497"/>
      <c r="L87" s="737">
        <v>12</v>
      </c>
      <c r="M87" s="497"/>
      <c r="N87" s="497"/>
      <c r="O87" s="231" t="s">
        <v>444</v>
      </c>
      <c r="P87" s="231"/>
      <c r="Q87" s="175"/>
      <c r="R87" s="231"/>
      <c r="S87" s="510" t="s">
        <v>473</v>
      </c>
      <c r="T87" s="245"/>
      <c r="U87" s="245">
        <v>1</v>
      </c>
      <c r="V87" s="510" t="s">
        <v>474</v>
      </c>
      <c r="W87" s="547" t="s">
        <v>504</v>
      </c>
      <c r="X87" s="245">
        <v>1</v>
      </c>
      <c r="Y87" s="510" t="s">
        <v>474</v>
      </c>
      <c r="Z87" s="547" t="s">
        <v>504</v>
      </c>
      <c r="AA87" s="245">
        <v>1</v>
      </c>
      <c r="AB87" s="510" t="s">
        <v>474</v>
      </c>
      <c r="AC87" s="547" t="s">
        <v>504</v>
      </c>
    </row>
    <row r="88" spans="1:29" ht="18" customHeight="1" thickBot="1">
      <c r="C88" s="707"/>
      <c r="D88" s="496"/>
      <c r="E88" s="503"/>
      <c r="F88" s="503"/>
      <c r="G88" s="503"/>
      <c r="H88" s="542"/>
      <c r="I88" s="496"/>
      <c r="J88" s="496"/>
      <c r="K88" s="496"/>
      <c r="L88" s="731"/>
      <c r="M88" s="496"/>
      <c r="N88" s="496"/>
      <c r="O88" s="253" t="s">
        <v>1039</v>
      </c>
      <c r="P88" s="235"/>
      <c r="Q88" s="177"/>
      <c r="R88" s="235"/>
      <c r="S88" s="240"/>
      <c r="T88" s="240"/>
      <c r="U88" s="240"/>
      <c r="V88" s="240"/>
      <c r="W88" s="240"/>
      <c r="X88" s="240"/>
      <c r="Y88" s="240"/>
      <c r="Z88" s="240"/>
      <c r="AA88" s="240"/>
      <c r="AB88" s="240"/>
      <c r="AC88" s="240"/>
    </row>
    <row r="89" spans="1:29" ht="42" customHeight="1" thickBot="1">
      <c r="C89" s="707"/>
      <c r="D89" s="340" t="s">
        <v>1038</v>
      </c>
      <c r="E89" s="340" t="s">
        <v>1035</v>
      </c>
      <c r="F89" s="230"/>
      <c r="G89" s="340" t="s">
        <v>1034</v>
      </c>
      <c r="H89" s="258"/>
      <c r="I89" s="261">
        <v>1</v>
      </c>
      <c r="J89" s="261">
        <v>1</v>
      </c>
      <c r="K89" s="258"/>
      <c r="L89" s="258"/>
      <c r="M89" s="258">
        <v>30</v>
      </c>
      <c r="N89" s="258"/>
      <c r="O89" s="230"/>
      <c r="P89" s="230"/>
      <c r="Q89" s="243"/>
      <c r="R89" s="231"/>
      <c r="S89" s="495" t="s">
        <v>476</v>
      </c>
      <c r="T89" s="495"/>
      <c r="U89" s="740">
        <v>2</v>
      </c>
      <c r="V89" s="739" t="s">
        <v>529</v>
      </c>
      <c r="W89" s="495"/>
      <c r="X89" s="431" t="s">
        <v>477</v>
      </c>
      <c r="Y89" s="717"/>
      <c r="Z89" s="433"/>
      <c r="AA89" s="734">
        <v>2</v>
      </c>
      <c r="AB89" s="728" t="s">
        <v>1033</v>
      </c>
      <c r="AC89" s="495"/>
    </row>
    <row r="90" spans="1:29">
      <c r="C90" s="707"/>
      <c r="D90" s="544"/>
      <c r="E90" s="332"/>
      <c r="F90" s="495"/>
      <c r="G90" s="332"/>
      <c r="H90" s="497"/>
      <c r="I90" s="497"/>
      <c r="J90" s="497"/>
      <c r="K90" s="497"/>
      <c r="L90" s="497"/>
      <c r="M90" s="497"/>
      <c r="N90" s="497"/>
      <c r="O90" s="231"/>
      <c r="P90" s="231"/>
      <c r="Q90" s="175"/>
      <c r="R90" s="231"/>
      <c r="S90" s="495"/>
      <c r="T90" s="495"/>
      <c r="U90" s="495"/>
      <c r="V90" s="495"/>
      <c r="W90" s="495"/>
      <c r="X90" s="495"/>
      <c r="Y90" s="495"/>
      <c r="Z90" s="495"/>
      <c r="AA90" s="735"/>
      <c r="AB90" s="735"/>
      <c r="AC90" s="495"/>
    </row>
    <row r="91" spans="1:29" ht="15.75" thickBot="1">
      <c r="C91" s="707"/>
      <c r="D91" s="703"/>
      <c r="E91" s="421"/>
      <c r="F91" s="705"/>
      <c r="G91" s="421"/>
      <c r="H91" s="702"/>
      <c r="I91" s="702"/>
      <c r="J91" s="702"/>
      <c r="K91" s="702"/>
      <c r="L91" s="702"/>
      <c r="M91" s="702"/>
      <c r="N91" s="702"/>
      <c r="O91" s="232"/>
      <c r="P91" s="232"/>
      <c r="Q91" s="59"/>
      <c r="R91" s="232"/>
      <c r="S91" s="503"/>
      <c r="T91" s="503"/>
      <c r="U91" s="503"/>
      <c r="V91" s="503"/>
      <c r="W91" s="503"/>
      <c r="X91" s="503"/>
      <c r="Y91" s="503"/>
      <c r="Z91" s="503"/>
      <c r="AA91" s="729"/>
      <c r="AB91" s="729"/>
      <c r="AC91" s="503"/>
    </row>
    <row r="92" spans="1:29" ht="45" customHeight="1" thickBot="1">
      <c r="A92" s="32"/>
      <c r="B92" s="32"/>
      <c r="C92" s="707"/>
      <c r="D92" s="340" t="s">
        <v>1037</v>
      </c>
      <c r="E92" s="340" t="s">
        <v>1035</v>
      </c>
      <c r="F92" s="230"/>
      <c r="G92" s="340" t="s">
        <v>1034</v>
      </c>
      <c r="H92" s="258"/>
      <c r="I92" s="261">
        <v>1</v>
      </c>
      <c r="J92" s="261">
        <v>1</v>
      </c>
      <c r="K92" s="258"/>
      <c r="L92" s="258"/>
      <c r="M92" s="258">
        <v>30</v>
      </c>
      <c r="N92" s="258"/>
      <c r="O92" s="230"/>
      <c r="P92" s="230"/>
      <c r="Q92" s="243"/>
      <c r="R92" s="231"/>
      <c r="S92" s="495" t="s">
        <v>476</v>
      </c>
      <c r="T92" s="495"/>
      <c r="U92" s="740">
        <v>2</v>
      </c>
      <c r="V92" s="739" t="s">
        <v>529</v>
      </c>
      <c r="W92" s="495"/>
      <c r="X92" s="431" t="s">
        <v>477</v>
      </c>
      <c r="Y92" s="717"/>
      <c r="Z92" s="433"/>
      <c r="AA92" s="734">
        <v>2</v>
      </c>
      <c r="AB92" s="728" t="s">
        <v>1033</v>
      </c>
      <c r="AC92" s="495"/>
    </row>
    <row r="93" spans="1:29">
      <c r="C93" s="707"/>
      <c r="D93" s="544"/>
      <c r="E93" s="332"/>
      <c r="F93" s="495"/>
      <c r="G93" s="332"/>
      <c r="H93" s="497"/>
      <c r="I93" s="497"/>
      <c r="J93" s="497"/>
      <c r="K93" s="497"/>
      <c r="L93" s="497"/>
      <c r="M93" s="497"/>
      <c r="N93" s="497"/>
      <c r="O93" s="231"/>
      <c r="P93" s="231"/>
      <c r="Q93" s="175"/>
      <c r="R93" s="231"/>
      <c r="S93" s="495"/>
      <c r="T93" s="495"/>
      <c r="U93" s="495"/>
      <c r="V93" s="495"/>
      <c r="W93" s="495"/>
      <c r="X93" s="495"/>
      <c r="Y93" s="495"/>
      <c r="Z93" s="495"/>
      <c r="AA93" s="735"/>
      <c r="AB93" s="735"/>
      <c r="AC93" s="495"/>
    </row>
    <row r="94" spans="1:29" ht="15.75" thickBot="1">
      <c r="C94" s="707"/>
      <c r="D94" s="703"/>
      <c r="E94" s="421"/>
      <c r="F94" s="705"/>
      <c r="G94" s="421"/>
      <c r="H94" s="702"/>
      <c r="I94" s="702"/>
      <c r="J94" s="702"/>
      <c r="K94" s="702"/>
      <c r="L94" s="702"/>
      <c r="M94" s="702"/>
      <c r="N94" s="702"/>
      <c r="O94" s="232"/>
      <c r="P94" s="232"/>
      <c r="Q94" s="59"/>
      <c r="R94" s="232"/>
      <c r="S94" s="503"/>
      <c r="T94" s="503"/>
      <c r="U94" s="503"/>
      <c r="V94" s="503"/>
      <c r="W94" s="503"/>
      <c r="X94" s="503"/>
      <c r="Y94" s="503"/>
      <c r="Z94" s="503"/>
      <c r="AA94" s="729"/>
      <c r="AB94" s="729"/>
      <c r="AC94" s="503"/>
    </row>
    <row r="95" spans="1:29" ht="42" customHeight="1" thickBot="1">
      <c r="C95" s="707"/>
      <c r="D95" s="340" t="s">
        <v>1036</v>
      </c>
      <c r="E95" s="340" t="s">
        <v>1035</v>
      </c>
      <c r="F95" s="230"/>
      <c r="G95" s="340" t="s">
        <v>1034</v>
      </c>
      <c r="H95" s="258"/>
      <c r="I95" s="261">
        <v>1</v>
      </c>
      <c r="J95" s="261">
        <v>1</v>
      </c>
      <c r="K95" s="258"/>
      <c r="L95" s="258"/>
      <c r="M95" s="258">
        <v>30</v>
      </c>
      <c r="N95" s="258"/>
      <c r="O95" s="230"/>
      <c r="P95" s="230"/>
      <c r="Q95" s="243"/>
      <c r="R95" s="231"/>
      <c r="S95" s="495" t="s">
        <v>476</v>
      </c>
      <c r="T95" s="495"/>
      <c r="U95" s="740">
        <v>2</v>
      </c>
      <c r="V95" s="739" t="s">
        <v>529</v>
      </c>
      <c r="W95" s="495"/>
      <c r="X95" s="431" t="s">
        <v>477</v>
      </c>
      <c r="Y95" s="717"/>
      <c r="Z95" s="433"/>
      <c r="AA95" s="734">
        <v>2</v>
      </c>
      <c r="AB95" s="728" t="s">
        <v>1033</v>
      </c>
      <c r="AC95" s="495"/>
    </row>
    <row r="96" spans="1:29">
      <c r="C96" s="707"/>
      <c r="D96" s="544"/>
      <c r="E96" s="332"/>
      <c r="F96" s="495"/>
      <c r="G96" s="332"/>
      <c r="H96" s="497"/>
      <c r="I96" s="497"/>
      <c r="J96" s="497"/>
      <c r="K96" s="497"/>
      <c r="L96" s="497"/>
      <c r="M96" s="497"/>
      <c r="N96" s="497"/>
      <c r="O96" s="231"/>
      <c r="P96" s="231"/>
      <c r="Q96" s="175"/>
      <c r="R96" s="231"/>
      <c r="S96" s="495"/>
      <c r="T96" s="495"/>
      <c r="U96" s="495"/>
      <c r="V96" s="495"/>
      <c r="W96" s="495"/>
      <c r="X96" s="495"/>
      <c r="Y96" s="495"/>
      <c r="Z96" s="495"/>
      <c r="AA96" s="735"/>
      <c r="AB96" s="735"/>
      <c r="AC96" s="495"/>
    </row>
    <row r="97" spans="3:29">
      <c r="C97" s="707"/>
      <c r="D97" s="703"/>
      <c r="E97" s="421"/>
      <c r="F97" s="705"/>
      <c r="G97" s="421"/>
      <c r="H97" s="702"/>
      <c r="I97" s="702"/>
      <c r="J97" s="702"/>
      <c r="K97" s="702"/>
      <c r="L97" s="702"/>
      <c r="M97" s="702"/>
      <c r="N97" s="702"/>
      <c r="O97" s="232"/>
      <c r="P97" s="232"/>
      <c r="Q97" s="59"/>
      <c r="R97" s="232"/>
      <c r="S97" s="503"/>
      <c r="T97" s="503"/>
      <c r="U97" s="503"/>
      <c r="V97" s="503"/>
      <c r="W97" s="503"/>
      <c r="X97" s="503"/>
      <c r="Y97" s="503"/>
      <c r="Z97" s="503"/>
      <c r="AA97" s="729"/>
      <c r="AB97" s="729"/>
      <c r="AC97" s="503"/>
    </row>
    <row r="98" spans="3:29" ht="15.75" thickBot="1">
      <c r="C98" s="707"/>
      <c r="D98" s="721" t="s">
        <v>55</v>
      </c>
      <c r="E98" s="230"/>
      <c r="F98" s="230"/>
      <c r="G98" s="230"/>
      <c r="H98" s="340">
        <v>26</v>
      </c>
      <c r="I98" s="261">
        <v>1</v>
      </c>
      <c r="J98" s="261"/>
      <c r="K98" s="258"/>
      <c r="L98" s="738"/>
      <c r="M98" s="738"/>
      <c r="N98" s="340"/>
      <c r="O98" s="252"/>
      <c r="P98" s="252"/>
      <c r="Q98" s="243"/>
      <c r="R98" s="231"/>
      <c r="W98" s="495"/>
    </row>
    <row r="99" spans="3:29" ht="15.75" thickBot="1">
      <c r="C99" s="707"/>
      <c r="D99" s="713"/>
      <c r="E99" s="735" t="s">
        <v>55</v>
      </c>
      <c r="F99" s="495"/>
      <c r="G99" s="735" t="s">
        <v>1028</v>
      </c>
      <c r="H99" s="544"/>
      <c r="I99" s="497"/>
      <c r="J99" s="497"/>
      <c r="K99" s="497"/>
      <c r="L99" s="737">
        <v>4</v>
      </c>
      <c r="M99" s="737">
        <v>12</v>
      </c>
      <c r="N99" s="544"/>
      <c r="O99" s="253" t="s">
        <v>1032</v>
      </c>
      <c r="P99" s="253" t="s">
        <v>1031</v>
      </c>
      <c r="Q99" s="175"/>
      <c r="R99" s="231"/>
      <c r="S99" s="735" t="s">
        <v>473</v>
      </c>
      <c r="T99" s="735"/>
      <c r="U99" s="736">
        <v>1</v>
      </c>
      <c r="V99" s="728" t="s">
        <v>474</v>
      </c>
      <c r="W99" s="735" t="s">
        <v>504</v>
      </c>
      <c r="X99" s="431" t="s">
        <v>477</v>
      </c>
      <c r="Y99" s="717"/>
      <c r="Z99" s="433"/>
      <c r="AA99" s="734">
        <v>1</v>
      </c>
      <c r="AB99" s="728" t="s">
        <v>473</v>
      </c>
      <c r="AC99" s="733" t="s">
        <v>504</v>
      </c>
    </row>
    <row r="100" spans="3:29" ht="15.75" thickBot="1">
      <c r="C100" s="707"/>
      <c r="D100" s="706"/>
      <c r="E100" s="732" t="s">
        <v>1030</v>
      </c>
      <c r="F100" s="705"/>
      <c r="G100" s="705"/>
      <c r="H100" s="703"/>
      <c r="I100" s="702"/>
      <c r="J100" s="702"/>
      <c r="K100" s="702"/>
      <c r="L100" s="731"/>
      <c r="M100" s="731">
        <v>7.33</v>
      </c>
      <c r="N100" s="703"/>
      <c r="O100" s="730"/>
      <c r="P100" s="730" t="s">
        <v>1029</v>
      </c>
      <c r="Q100" s="59"/>
      <c r="R100" s="232"/>
      <c r="S100" s="729" t="s">
        <v>476</v>
      </c>
      <c r="T100" s="729"/>
      <c r="U100" s="729">
        <v>2</v>
      </c>
      <c r="V100" s="728" t="s">
        <v>529</v>
      </c>
      <c r="W100" s="503"/>
      <c r="X100" s="727" t="s">
        <v>477</v>
      </c>
      <c r="Y100" s="726"/>
      <c r="Z100" s="725"/>
      <c r="AA100" s="724">
        <v>1</v>
      </c>
      <c r="AB100" s="723" t="s">
        <v>473</v>
      </c>
      <c r="AC100" s="722" t="s">
        <v>487</v>
      </c>
    </row>
    <row r="101" spans="3:29">
      <c r="C101" s="707"/>
      <c r="D101" s="721" t="s">
        <v>18</v>
      </c>
      <c r="E101" s="230"/>
      <c r="F101" s="230"/>
      <c r="G101" s="720" t="s">
        <v>1028</v>
      </c>
      <c r="H101" s="340">
        <v>26</v>
      </c>
      <c r="I101" s="261">
        <v>1</v>
      </c>
      <c r="J101" s="261">
        <v>1</v>
      </c>
      <c r="K101" s="258"/>
      <c r="L101" s="258"/>
      <c r="M101" s="340">
        <v>19.5</v>
      </c>
      <c r="N101" s="258"/>
      <c r="O101" s="230"/>
      <c r="P101" s="230"/>
      <c r="Q101" s="243"/>
      <c r="R101" s="231"/>
      <c r="S101" s="495"/>
      <c r="T101" s="495"/>
      <c r="U101" s="719">
        <v>1</v>
      </c>
      <c r="V101" s="718">
        <v>0</v>
      </c>
      <c r="W101" s="495"/>
      <c r="X101" s="431" t="s">
        <v>477</v>
      </c>
      <c r="Y101" s="717"/>
      <c r="Z101" s="433"/>
      <c r="AA101" s="716">
        <v>2</v>
      </c>
      <c r="AB101" s="715" t="s">
        <v>474</v>
      </c>
      <c r="AC101" s="714" t="s">
        <v>487</v>
      </c>
    </row>
    <row r="102" spans="3:29" ht="15.75" thickBot="1">
      <c r="C102" s="707"/>
      <c r="D102" s="713"/>
      <c r="E102" s="495"/>
      <c r="F102" s="495"/>
      <c r="G102" s="517"/>
      <c r="H102" s="544"/>
      <c r="I102" s="497"/>
      <c r="J102" s="497"/>
      <c r="K102" s="497"/>
      <c r="L102" s="497"/>
      <c r="M102" s="544"/>
      <c r="N102" s="497"/>
      <c r="O102" s="231"/>
      <c r="P102" s="231"/>
      <c r="Q102" s="175"/>
      <c r="R102" s="231"/>
      <c r="S102" s="495" t="s">
        <v>476</v>
      </c>
      <c r="T102" s="495"/>
      <c r="U102" s="712">
        <v>1</v>
      </c>
      <c r="V102" s="711" t="s">
        <v>474</v>
      </c>
      <c r="W102" s="495"/>
      <c r="X102" s="495"/>
      <c r="Y102" s="495"/>
      <c r="Z102" s="495"/>
      <c r="AA102" s="710"/>
      <c r="AB102" s="709">
        <v>0</v>
      </c>
      <c r="AC102" s="708" t="s">
        <v>993</v>
      </c>
    </row>
    <row r="103" spans="3:29">
      <c r="C103" s="707"/>
      <c r="D103" s="706"/>
      <c r="E103" s="705"/>
      <c r="F103" s="705"/>
      <c r="G103" s="704"/>
      <c r="H103" s="703"/>
      <c r="I103" s="702"/>
      <c r="J103" s="702"/>
      <c r="K103" s="702"/>
      <c r="L103" s="702"/>
      <c r="M103" s="703"/>
      <c r="N103" s="702"/>
      <c r="O103" s="232"/>
      <c r="P103" s="232"/>
      <c r="Q103" s="59"/>
      <c r="R103" s="232"/>
      <c r="S103" s="503"/>
      <c r="T103" s="503"/>
      <c r="U103" s="503"/>
      <c r="V103" s="503"/>
      <c r="W103" s="503"/>
      <c r="X103" s="503"/>
      <c r="Y103" s="503"/>
      <c r="Z103" s="503"/>
      <c r="AA103" s="503"/>
      <c r="AB103" s="503"/>
      <c r="AC103" s="503"/>
    </row>
    <row r="105" spans="3:29" ht="21">
      <c r="D105" s="701" t="s">
        <v>1027</v>
      </c>
      <c r="E105" s="701"/>
      <c r="F105" s="701"/>
      <c r="G105" s="701"/>
      <c r="H105" s="701"/>
      <c r="I105" s="701"/>
      <c r="J105" s="701"/>
      <c r="K105" s="701"/>
      <c r="L105" s="701"/>
      <c r="M105" s="701"/>
      <c r="N105" s="701"/>
      <c r="O105" s="701"/>
      <c r="P105" s="701"/>
    </row>
    <row r="107" spans="3:29">
      <c r="C107" s="700" t="s">
        <v>372</v>
      </c>
      <c r="D107" s="258" t="s">
        <v>1026</v>
      </c>
      <c r="E107" s="230"/>
      <c r="F107" s="573" t="s">
        <v>991</v>
      </c>
      <c r="G107" s="230"/>
      <c r="H107" s="258"/>
      <c r="I107" s="261">
        <v>1</v>
      </c>
      <c r="J107" s="261"/>
      <c r="K107" s="258"/>
      <c r="L107" s="258">
        <v>30</v>
      </c>
      <c r="M107" s="258">
        <v>30</v>
      </c>
      <c r="N107" s="258"/>
      <c r="O107" s="230" t="s">
        <v>374</v>
      </c>
      <c r="P107" s="230" t="s">
        <v>374</v>
      </c>
      <c r="Q107" s="243"/>
      <c r="R107" s="243"/>
      <c r="S107" s="573" t="s">
        <v>473</v>
      </c>
      <c r="T107" s="239"/>
      <c r="U107" s="573">
        <v>1</v>
      </c>
      <c r="V107" s="573" t="s">
        <v>474</v>
      </c>
      <c r="W107" s="573" t="s">
        <v>990</v>
      </c>
      <c r="X107" s="573">
        <v>1</v>
      </c>
      <c r="Y107" s="573" t="s">
        <v>474</v>
      </c>
      <c r="Z107" s="573" t="s">
        <v>990</v>
      </c>
      <c r="AA107" s="573">
        <v>1</v>
      </c>
      <c r="AB107" s="573" t="s">
        <v>474</v>
      </c>
      <c r="AC107" s="573" t="s">
        <v>990</v>
      </c>
    </row>
    <row r="108" spans="3:29">
      <c r="C108" s="699"/>
      <c r="D108" s="497"/>
      <c r="E108" s="495"/>
      <c r="F108" s="507"/>
      <c r="G108" s="495"/>
      <c r="H108" s="497"/>
      <c r="I108" s="497"/>
      <c r="J108" s="497"/>
      <c r="K108" s="497"/>
      <c r="L108" s="497"/>
      <c r="M108" s="497"/>
      <c r="N108" s="497"/>
      <c r="O108" s="231"/>
      <c r="P108" s="231"/>
      <c r="Q108" s="175"/>
      <c r="R108" s="175"/>
      <c r="S108" s="507"/>
      <c r="T108" s="495"/>
      <c r="U108" s="507"/>
      <c r="V108" s="507"/>
      <c r="W108" s="507"/>
      <c r="X108" s="507"/>
      <c r="Y108" s="507"/>
      <c r="Z108" s="507"/>
      <c r="AA108" s="507"/>
      <c r="AB108" s="507"/>
      <c r="AC108" s="507"/>
    </row>
    <row r="109" spans="3:29">
      <c r="C109" s="699"/>
      <c r="D109" s="497"/>
      <c r="E109" s="495"/>
      <c r="F109" s="507"/>
      <c r="G109" s="495"/>
      <c r="H109" s="497"/>
      <c r="I109" s="497"/>
      <c r="J109" s="497"/>
      <c r="K109" s="497"/>
      <c r="L109" s="497"/>
      <c r="M109" s="497"/>
      <c r="N109" s="497"/>
      <c r="O109" s="231"/>
      <c r="P109" s="231"/>
      <c r="Q109" s="175"/>
      <c r="R109" s="175"/>
      <c r="S109" s="507"/>
      <c r="T109" s="495"/>
      <c r="U109" s="507"/>
      <c r="V109" s="507"/>
      <c r="W109" s="507"/>
      <c r="X109" s="507"/>
      <c r="Y109" s="507"/>
      <c r="Z109" s="507"/>
      <c r="AA109" s="507"/>
      <c r="AB109" s="507"/>
      <c r="AC109" s="507"/>
    </row>
    <row r="110" spans="3:29">
      <c r="C110" s="699"/>
      <c r="D110" s="496"/>
      <c r="E110" s="503"/>
      <c r="F110" s="505"/>
      <c r="G110" s="503"/>
      <c r="H110" s="496"/>
      <c r="I110" s="496"/>
      <c r="J110" s="496"/>
      <c r="K110" s="496"/>
      <c r="L110" s="496"/>
      <c r="M110" s="496"/>
      <c r="N110" s="496"/>
      <c r="O110" s="235"/>
      <c r="P110" s="235"/>
      <c r="Q110" s="177"/>
      <c r="R110" s="177"/>
      <c r="S110" s="505"/>
      <c r="T110" s="503"/>
      <c r="U110" s="505"/>
      <c r="V110" s="505"/>
      <c r="W110" s="505"/>
      <c r="X110" s="505"/>
      <c r="Y110" s="505"/>
      <c r="Z110" s="505"/>
      <c r="AA110" s="505"/>
      <c r="AB110" s="505"/>
      <c r="AC110" s="505"/>
    </row>
    <row r="111" spans="3:29">
      <c r="C111" s="699"/>
      <c r="D111" s="258" t="s">
        <v>989</v>
      </c>
      <c r="E111" s="230"/>
      <c r="F111" s="573" t="s">
        <v>988</v>
      </c>
      <c r="G111" s="230"/>
      <c r="H111" s="258"/>
      <c r="I111" s="261">
        <v>1</v>
      </c>
      <c r="J111" s="261"/>
      <c r="K111" s="258"/>
      <c r="L111" s="258">
        <v>12</v>
      </c>
      <c r="M111" s="258">
        <v>12</v>
      </c>
      <c r="N111" s="258"/>
      <c r="O111" s="230" t="s">
        <v>376</v>
      </c>
      <c r="P111" s="230" t="s">
        <v>376</v>
      </c>
      <c r="Q111" s="243"/>
      <c r="R111" s="243"/>
      <c r="S111" s="573" t="s">
        <v>473</v>
      </c>
      <c r="T111" s="239"/>
      <c r="U111" s="573">
        <v>1</v>
      </c>
      <c r="V111" s="573" t="s">
        <v>474</v>
      </c>
      <c r="W111" s="573" t="s">
        <v>504</v>
      </c>
      <c r="X111" s="573">
        <v>1</v>
      </c>
      <c r="Y111" s="573" t="s">
        <v>474</v>
      </c>
      <c r="Z111" s="573" t="s">
        <v>504</v>
      </c>
      <c r="AA111" s="573">
        <v>1</v>
      </c>
      <c r="AB111" s="573" t="s">
        <v>479</v>
      </c>
      <c r="AC111" s="573" t="s">
        <v>488</v>
      </c>
    </row>
    <row r="112" spans="3:29">
      <c r="C112" s="699"/>
      <c r="D112" s="497"/>
      <c r="E112" s="495"/>
      <c r="F112" s="507"/>
      <c r="G112" s="495"/>
      <c r="H112" s="497"/>
      <c r="I112" s="497"/>
      <c r="J112" s="497"/>
      <c r="K112" s="497"/>
      <c r="L112" s="497"/>
      <c r="M112" s="497"/>
      <c r="N112" s="497"/>
      <c r="O112" s="231"/>
      <c r="P112" s="231"/>
      <c r="Q112" s="175"/>
      <c r="R112" s="175"/>
      <c r="S112" s="507"/>
      <c r="T112" s="495"/>
      <c r="U112" s="507"/>
      <c r="V112" s="507"/>
      <c r="W112" s="507"/>
      <c r="X112" s="507"/>
      <c r="Y112" s="507"/>
      <c r="Z112" s="507"/>
      <c r="AA112" s="507"/>
      <c r="AB112" s="507"/>
      <c r="AC112" s="507"/>
    </row>
    <row r="113" spans="3:29">
      <c r="C113" s="699"/>
      <c r="D113" s="497"/>
      <c r="E113" s="495"/>
      <c r="F113" s="507"/>
      <c r="G113" s="495"/>
      <c r="H113" s="497"/>
      <c r="I113" s="497"/>
      <c r="J113" s="497"/>
      <c r="K113" s="497"/>
      <c r="L113" s="497"/>
      <c r="M113" s="497"/>
      <c r="N113" s="497"/>
      <c r="O113" s="231"/>
      <c r="P113" s="231"/>
      <c r="Q113" s="175"/>
      <c r="R113" s="175"/>
      <c r="S113" s="507"/>
      <c r="T113" s="495"/>
      <c r="U113" s="507"/>
      <c r="V113" s="507"/>
      <c r="W113" s="507"/>
      <c r="X113" s="507"/>
      <c r="Y113" s="507"/>
      <c r="Z113" s="507"/>
      <c r="AA113" s="507"/>
      <c r="AB113" s="507"/>
      <c r="AC113" s="507"/>
    </row>
    <row r="114" spans="3:29">
      <c r="C114" s="699"/>
      <c r="D114" s="496"/>
      <c r="E114" s="503"/>
      <c r="F114" s="505"/>
      <c r="G114" s="503"/>
      <c r="H114" s="496"/>
      <c r="I114" s="496"/>
      <c r="J114" s="496"/>
      <c r="K114" s="496"/>
      <c r="L114" s="496"/>
      <c r="M114" s="496"/>
      <c r="N114" s="496"/>
      <c r="O114" s="235"/>
      <c r="P114" s="235"/>
      <c r="Q114" s="177"/>
      <c r="R114" s="177"/>
      <c r="S114" s="505"/>
      <c r="T114" s="503"/>
      <c r="U114" s="505"/>
      <c r="V114" s="505"/>
      <c r="W114" s="505"/>
      <c r="X114" s="505"/>
      <c r="Y114" s="505"/>
      <c r="Z114" s="505"/>
      <c r="AA114" s="505"/>
      <c r="AB114" s="505"/>
      <c r="AC114" s="505"/>
    </row>
    <row r="115" spans="3:29">
      <c r="C115" s="699"/>
      <c r="D115" s="258" t="s">
        <v>378</v>
      </c>
      <c r="E115" s="230"/>
      <c r="F115" s="573" t="s">
        <v>987</v>
      </c>
      <c r="G115" s="230"/>
      <c r="H115" s="258"/>
      <c r="I115" s="261">
        <v>1</v>
      </c>
      <c r="J115" s="261">
        <v>1</v>
      </c>
      <c r="K115" s="258"/>
      <c r="L115" s="258"/>
      <c r="M115" s="258">
        <v>14</v>
      </c>
      <c r="N115" s="258">
        <v>44</v>
      </c>
      <c r="P115" s="230" t="s">
        <v>379</v>
      </c>
      <c r="Q115" s="230" t="s">
        <v>380</v>
      </c>
      <c r="R115" s="230"/>
      <c r="S115" s="239"/>
      <c r="T115" s="239"/>
      <c r="U115" s="239"/>
      <c r="V115" s="239"/>
      <c r="W115" s="239"/>
      <c r="X115" s="239"/>
      <c r="Y115" s="239"/>
      <c r="Z115" s="239"/>
      <c r="AA115" s="239"/>
      <c r="AB115" s="239"/>
      <c r="AC115" s="239"/>
    </row>
    <row r="116" spans="3:29">
      <c r="C116" s="699"/>
      <c r="D116" s="497"/>
      <c r="E116" s="495"/>
      <c r="F116" s="507"/>
      <c r="G116" s="495"/>
      <c r="H116" s="497"/>
      <c r="I116" s="497"/>
      <c r="J116" s="497"/>
      <c r="K116" s="497"/>
      <c r="L116" s="497"/>
      <c r="M116" s="497"/>
      <c r="N116" s="497"/>
      <c r="O116" s="231"/>
      <c r="P116" s="231" t="s">
        <v>381</v>
      </c>
      <c r="Q116" s="175" t="s">
        <v>382</v>
      </c>
      <c r="R116" s="175"/>
      <c r="S116" s="234" t="s">
        <v>476</v>
      </c>
      <c r="T116" s="502">
        <v>70</v>
      </c>
      <c r="U116" s="502">
        <v>2</v>
      </c>
      <c r="V116" s="60" t="s">
        <v>984</v>
      </c>
      <c r="W116" s="495"/>
      <c r="X116" s="502">
        <v>2</v>
      </c>
      <c r="Y116" s="60" t="s">
        <v>984</v>
      </c>
      <c r="Z116" s="495"/>
      <c r="AA116" s="507">
        <v>1</v>
      </c>
      <c r="AB116" s="286" t="s">
        <v>474</v>
      </c>
      <c r="AC116" s="286" t="s">
        <v>504</v>
      </c>
    </row>
    <row r="117" spans="3:29">
      <c r="C117" s="699"/>
      <c r="D117" s="497"/>
      <c r="E117" s="495"/>
      <c r="F117" s="507"/>
      <c r="G117" s="495"/>
      <c r="H117" s="497"/>
      <c r="I117" s="497"/>
      <c r="J117" s="497"/>
      <c r="K117" s="497"/>
      <c r="L117" s="497"/>
      <c r="M117" s="497"/>
      <c r="N117" s="497"/>
      <c r="O117" s="231"/>
      <c r="P117" s="231"/>
      <c r="Q117" s="175"/>
      <c r="R117" s="175"/>
      <c r="S117" s="510" t="s">
        <v>473</v>
      </c>
      <c r="T117" s="245">
        <v>30</v>
      </c>
      <c r="U117" s="245">
        <v>1</v>
      </c>
      <c r="V117" s="510" t="s">
        <v>474</v>
      </c>
      <c r="W117" s="510" t="s">
        <v>504</v>
      </c>
      <c r="X117" s="245">
        <v>1</v>
      </c>
      <c r="Y117" s="510" t="s">
        <v>474</v>
      </c>
      <c r="Z117" s="510" t="s">
        <v>504</v>
      </c>
      <c r="AA117" s="507"/>
      <c r="AB117" s="286"/>
      <c r="AC117" s="286"/>
    </row>
    <row r="118" spans="3:29">
      <c r="C118" s="699"/>
      <c r="D118" s="496"/>
      <c r="E118" s="503"/>
      <c r="F118" s="505"/>
      <c r="G118" s="503"/>
      <c r="H118" s="496"/>
      <c r="I118" s="496"/>
      <c r="J118" s="496"/>
      <c r="K118" s="496"/>
      <c r="L118" s="496"/>
      <c r="M118" s="496"/>
      <c r="N118" s="496"/>
      <c r="O118" s="235"/>
      <c r="P118" s="235"/>
      <c r="Q118" s="177"/>
      <c r="R118" s="177"/>
      <c r="S118" s="503"/>
      <c r="T118" s="503"/>
      <c r="U118" s="503"/>
      <c r="V118" s="503"/>
      <c r="W118" s="503"/>
      <c r="X118" s="503"/>
      <c r="Y118" s="503"/>
      <c r="Z118" s="503"/>
      <c r="AA118" s="503"/>
      <c r="AB118" s="503"/>
      <c r="AC118" s="503"/>
    </row>
    <row r="119" spans="3:29">
      <c r="C119" s="699"/>
      <c r="D119" s="258" t="s">
        <v>986</v>
      </c>
      <c r="E119" s="230"/>
      <c r="F119" s="230"/>
      <c r="G119" s="230"/>
      <c r="H119" s="258"/>
      <c r="I119" s="261"/>
      <c r="J119" s="261" t="s">
        <v>384</v>
      </c>
      <c r="K119" s="258"/>
      <c r="L119" s="258"/>
      <c r="M119" s="258"/>
      <c r="N119" s="258">
        <v>30</v>
      </c>
      <c r="O119" s="230"/>
      <c r="P119" s="230"/>
      <c r="Q119" s="243" t="s">
        <v>385</v>
      </c>
      <c r="R119" s="243"/>
      <c r="S119" s="239"/>
      <c r="T119" s="239"/>
      <c r="U119" s="239"/>
      <c r="V119" s="239"/>
      <c r="W119" s="239"/>
      <c r="X119" s="239"/>
      <c r="Y119" s="239"/>
      <c r="Z119" s="239"/>
      <c r="AA119" s="573">
        <v>1</v>
      </c>
      <c r="AB119" s="573" t="s">
        <v>479</v>
      </c>
      <c r="AC119" s="573" t="s">
        <v>488</v>
      </c>
    </row>
    <row r="120" spans="3:29">
      <c r="C120" s="699"/>
      <c r="D120" s="497"/>
      <c r="E120" s="504" t="s">
        <v>467</v>
      </c>
      <c r="F120" s="502" t="s">
        <v>985</v>
      </c>
      <c r="G120" s="495"/>
      <c r="H120" s="497"/>
      <c r="I120" s="497"/>
      <c r="J120" s="497"/>
      <c r="K120" s="497"/>
      <c r="L120" s="497"/>
      <c r="M120" s="497"/>
      <c r="N120" s="497"/>
      <c r="O120" s="231"/>
      <c r="P120" s="231"/>
      <c r="Q120" s="57" t="s">
        <v>386</v>
      </c>
      <c r="R120" s="57"/>
      <c r="S120" s="60" t="s">
        <v>476</v>
      </c>
      <c r="T120" s="502">
        <v>50</v>
      </c>
      <c r="U120" s="502">
        <v>2</v>
      </c>
      <c r="V120" s="60" t="s">
        <v>984</v>
      </c>
      <c r="W120" s="502"/>
      <c r="X120" s="502">
        <v>2</v>
      </c>
      <c r="Y120" s="60" t="s">
        <v>984</v>
      </c>
      <c r="Z120" s="502"/>
      <c r="AA120" s="507"/>
      <c r="AB120" s="507"/>
      <c r="AC120" s="507"/>
    </row>
    <row r="121" spans="3:29">
      <c r="C121" s="699"/>
      <c r="D121" s="497"/>
      <c r="E121" s="504" t="s">
        <v>373</v>
      </c>
      <c r="F121" s="502" t="s">
        <v>983</v>
      </c>
      <c r="G121" s="495"/>
      <c r="H121" s="497"/>
      <c r="I121" s="497"/>
      <c r="J121" s="497"/>
      <c r="K121" s="497"/>
      <c r="L121" s="497"/>
      <c r="M121" s="497"/>
      <c r="N121" s="497"/>
      <c r="O121" s="231"/>
      <c r="P121" s="231"/>
      <c r="Q121" s="175"/>
      <c r="R121" s="175"/>
      <c r="S121" s="60" t="s">
        <v>473</v>
      </c>
      <c r="T121" s="502">
        <v>50</v>
      </c>
      <c r="U121" s="502">
        <v>1</v>
      </c>
      <c r="V121" s="60" t="s">
        <v>479</v>
      </c>
      <c r="W121" s="60" t="s">
        <v>488</v>
      </c>
      <c r="X121" s="502">
        <v>1</v>
      </c>
      <c r="Y121" s="60" t="s">
        <v>479</v>
      </c>
      <c r="Z121" s="60" t="s">
        <v>488</v>
      </c>
      <c r="AA121" s="507"/>
      <c r="AB121" s="507"/>
      <c r="AC121" s="507"/>
    </row>
    <row r="122" spans="3:29">
      <c r="C122" s="699"/>
      <c r="D122" s="496"/>
      <c r="E122" s="503"/>
      <c r="F122" s="503"/>
      <c r="G122" s="503"/>
      <c r="H122" s="496"/>
      <c r="I122" s="496"/>
      <c r="J122" s="496"/>
      <c r="K122" s="496"/>
      <c r="L122" s="496"/>
      <c r="M122" s="496"/>
      <c r="N122" s="496"/>
      <c r="O122" s="235"/>
      <c r="P122" s="235"/>
      <c r="Q122" s="177"/>
      <c r="R122" s="177"/>
      <c r="S122" s="503"/>
      <c r="T122" s="503"/>
      <c r="U122" s="503"/>
      <c r="V122" s="503"/>
      <c r="W122" s="503"/>
      <c r="X122" s="503"/>
      <c r="Y122" s="503"/>
      <c r="Z122" s="503"/>
      <c r="AA122" s="505"/>
      <c r="AB122" s="505"/>
      <c r="AC122" s="505"/>
    </row>
    <row r="123" spans="3:29">
      <c r="C123" s="699"/>
      <c r="D123" s="258" t="s">
        <v>389</v>
      </c>
      <c r="E123" s="230"/>
      <c r="F123" s="573" t="s">
        <v>490</v>
      </c>
      <c r="G123" s="230"/>
      <c r="H123" s="258"/>
      <c r="I123" s="261"/>
      <c r="J123" s="261"/>
      <c r="K123" s="258"/>
      <c r="L123" s="258"/>
      <c r="M123" s="258">
        <v>24</v>
      </c>
      <c r="N123" s="258"/>
      <c r="O123" s="230"/>
      <c r="P123" s="230" t="s">
        <v>1025</v>
      </c>
      <c r="Q123" s="243"/>
      <c r="R123" s="243"/>
      <c r="S123" s="354" t="s">
        <v>476</v>
      </c>
      <c r="T123" s="239"/>
      <c r="U123" s="573">
        <v>2</v>
      </c>
      <c r="V123" s="382" t="s">
        <v>948</v>
      </c>
      <c r="W123" s="239"/>
      <c r="X123" s="695" t="s">
        <v>484</v>
      </c>
      <c r="Y123" s="694"/>
      <c r="Z123" s="574"/>
      <c r="AA123" s="573">
        <v>2</v>
      </c>
      <c r="AB123" s="382" t="s">
        <v>948</v>
      </c>
      <c r="AC123" s="382" t="s">
        <v>981</v>
      </c>
    </row>
    <row r="124" spans="3:29">
      <c r="C124" s="699"/>
      <c r="D124" s="497"/>
      <c r="E124" s="495"/>
      <c r="F124" s="507"/>
      <c r="G124" s="495"/>
      <c r="H124" s="497"/>
      <c r="I124" s="497"/>
      <c r="J124" s="497"/>
      <c r="K124" s="497"/>
      <c r="L124" s="497"/>
      <c r="M124" s="497"/>
      <c r="N124" s="497"/>
      <c r="O124" s="231"/>
      <c r="P124" s="231" t="s">
        <v>1024</v>
      </c>
      <c r="Q124" s="175"/>
      <c r="R124" s="175"/>
      <c r="S124" s="286"/>
      <c r="T124" s="495"/>
      <c r="U124" s="507"/>
      <c r="V124" s="311"/>
      <c r="W124" s="495"/>
      <c r="X124" s="691"/>
      <c r="Y124" s="690"/>
      <c r="Z124" s="569"/>
      <c r="AA124" s="507"/>
      <c r="AB124" s="311"/>
      <c r="AC124" s="311"/>
    </row>
    <row r="125" spans="3:29">
      <c r="C125" s="699"/>
      <c r="D125" s="497"/>
      <c r="E125" s="495"/>
      <c r="F125" s="507"/>
      <c r="G125" s="495"/>
      <c r="H125" s="497"/>
      <c r="I125" s="497"/>
      <c r="J125" s="497"/>
      <c r="K125" s="497"/>
      <c r="L125" s="497"/>
      <c r="M125" s="497"/>
      <c r="N125" s="497"/>
      <c r="O125" s="231"/>
      <c r="P125" s="231"/>
      <c r="Q125" s="175"/>
      <c r="R125" s="175"/>
      <c r="S125" s="286"/>
      <c r="T125" s="495"/>
      <c r="U125" s="507"/>
      <c r="V125" s="311"/>
      <c r="W125" s="495"/>
      <c r="X125" s="691"/>
      <c r="Y125" s="690"/>
      <c r="Z125" s="569"/>
      <c r="AA125" s="507"/>
      <c r="AB125" s="311"/>
      <c r="AC125" s="311"/>
    </row>
    <row r="126" spans="3:29">
      <c r="C126" s="698"/>
      <c r="D126" s="496"/>
      <c r="E126" s="503"/>
      <c r="F126" s="505"/>
      <c r="G126" s="503"/>
      <c r="H126" s="496"/>
      <c r="I126" s="496"/>
      <c r="J126" s="496"/>
      <c r="K126" s="496"/>
      <c r="L126" s="496"/>
      <c r="M126" s="496"/>
      <c r="N126" s="496"/>
      <c r="O126" s="235"/>
      <c r="P126" s="235"/>
      <c r="Q126" s="177"/>
      <c r="R126" s="177"/>
      <c r="S126" s="323"/>
      <c r="T126" s="503"/>
      <c r="U126" s="505"/>
      <c r="V126" s="461"/>
      <c r="W126" s="503"/>
      <c r="X126" s="688"/>
      <c r="Y126" s="687"/>
      <c r="Z126" s="565"/>
      <c r="AA126" s="505"/>
      <c r="AB126" s="461"/>
      <c r="AC126" s="461"/>
    </row>
    <row r="127" spans="3:29">
      <c r="C127" s="593" t="s">
        <v>390</v>
      </c>
      <c r="D127" s="578" t="s">
        <v>1023</v>
      </c>
      <c r="E127" s="230"/>
      <c r="F127" s="230"/>
      <c r="G127" s="230"/>
      <c r="H127" s="258"/>
      <c r="I127" s="261">
        <v>1</v>
      </c>
      <c r="J127" s="261"/>
      <c r="K127" s="258">
        <v>29</v>
      </c>
      <c r="L127" s="258">
        <v>29</v>
      </c>
      <c r="M127" s="258"/>
      <c r="N127" s="258"/>
      <c r="O127" s="697" t="s">
        <v>392</v>
      </c>
      <c r="P127" s="230"/>
      <c r="Q127" s="243"/>
      <c r="R127" s="243"/>
      <c r="S127" s="239"/>
      <c r="T127" s="239"/>
      <c r="U127" s="239"/>
      <c r="V127" s="239"/>
      <c r="W127" s="239"/>
      <c r="X127" s="239"/>
      <c r="Y127" s="239"/>
      <c r="Z127" s="239"/>
      <c r="AA127" s="239"/>
      <c r="AB127" s="239"/>
      <c r="AC127" s="239"/>
    </row>
    <row r="128" spans="3:29">
      <c r="C128" s="531"/>
      <c r="D128" s="497"/>
      <c r="E128" s="234" t="s">
        <v>977</v>
      </c>
      <c r="F128" s="234" t="s">
        <v>976</v>
      </c>
      <c r="G128" s="495"/>
      <c r="H128" s="497"/>
      <c r="I128" s="497"/>
      <c r="J128" s="497"/>
      <c r="K128" s="497"/>
      <c r="L128" s="497"/>
      <c r="M128" s="497"/>
      <c r="N128" s="497"/>
      <c r="O128" s="231" t="s">
        <v>393</v>
      </c>
      <c r="P128" s="231"/>
      <c r="Q128" s="175"/>
      <c r="R128" s="175"/>
      <c r="S128" s="245" t="s">
        <v>473</v>
      </c>
      <c r="T128" s="245"/>
      <c r="U128" s="245">
        <v>1</v>
      </c>
      <c r="V128" s="245" t="s">
        <v>474</v>
      </c>
      <c r="W128" s="245" t="s">
        <v>487</v>
      </c>
      <c r="X128" s="245">
        <v>1</v>
      </c>
      <c r="Y128" s="245" t="s">
        <v>474</v>
      </c>
      <c r="Z128" s="245" t="s">
        <v>487</v>
      </c>
      <c r="AA128" s="245">
        <v>1</v>
      </c>
      <c r="AB128" s="245" t="s">
        <v>474</v>
      </c>
      <c r="AC128" s="245" t="s">
        <v>487</v>
      </c>
    </row>
    <row r="129" spans="3:29">
      <c r="C129" s="531"/>
      <c r="D129" s="497"/>
      <c r="E129" s="234" t="s">
        <v>974</v>
      </c>
      <c r="F129" s="234" t="s">
        <v>973</v>
      </c>
      <c r="G129" s="495"/>
      <c r="H129" s="497"/>
      <c r="I129" s="497"/>
      <c r="J129" s="497"/>
      <c r="K129" s="497"/>
      <c r="L129" s="497"/>
      <c r="M129" s="497"/>
      <c r="N129" s="497"/>
      <c r="O129" s="231" t="s">
        <v>394</v>
      </c>
      <c r="P129" s="231"/>
      <c r="Q129" s="175"/>
      <c r="R129" s="175"/>
      <c r="S129" s="245" t="s">
        <v>473</v>
      </c>
      <c r="T129" s="245"/>
      <c r="U129" s="245">
        <v>1</v>
      </c>
      <c r="V129" s="245" t="s">
        <v>474</v>
      </c>
      <c r="W129" s="245" t="s">
        <v>487</v>
      </c>
      <c r="X129" s="245">
        <v>1</v>
      </c>
      <c r="Y129" s="245" t="s">
        <v>474</v>
      </c>
      <c r="Z129" s="245" t="s">
        <v>487</v>
      </c>
      <c r="AA129" s="245">
        <v>1</v>
      </c>
      <c r="AB129" s="245" t="s">
        <v>474</v>
      </c>
      <c r="AC129" s="245" t="s">
        <v>487</v>
      </c>
    </row>
    <row r="130" spans="3:29">
      <c r="C130" s="531"/>
      <c r="D130" s="496"/>
      <c r="E130" s="247" t="s">
        <v>970</v>
      </c>
      <c r="F130" s="247" t="s">
        <v>969</v>
      </c>
      <c r="G130" s="503"/>
      <c r="H130" s="496"/>
      <c r="I130" s="496"/>
      <c r="J130" s="496"/>
      <c r="K130" s="496"/>
      <c r="L130" s="496"/>
      <c r="M130" s="496"/>
      <c r="N130" s="496"/>
      <c r="O130" s="235">
        <v>0</v>
      </c>
      <c r="P130" s="235"/>
      <c r="Q130" s="177"/>
      <c r="R130" s="175"/>
      <c r="S130" s="48" t="s">
        <v>473</v>
      </c>
      <c r="T130" s="48"/>
      <c r="U130" s="48">
        <v>1</v>
      </c>
      <c r="V130" s="48" t="s">
        <v>474</v>
      </c>
      <c r="W130" s="48" t="s">
        <v>487</v>
      </c>
      <c r="X130" s="48">
        <v>1</v>
      </c>
      <c r="Y130" s="48" t="s">
        <v>474</v>
      </c>
      <c r="Z130" s="48" t="s">
        <v>487</v>
      </c>
      <c r="AA130" s="48">
        <v>1</v>
      </c>
      <c r="AB130" s="48" t="s">
        <v>474</v>
      </c>
      <c r="AC130" s="48" t="s">
        <v>487</v>
      </c>
    </row>
    <row r="131" spans="3:29">
      <c r="C131" s="531"/>
      <c r="D131" s="258" t="s">
        <v>1022</v>
      </c>
      <c r="E131" s="230"/>
      <c r="F131" s="230"/>
      <c r="G131" s="230"/>
      <c r="H131" s="258"/>
      <c r="I131" s="261">
        <v>1</v>
      </c>
      <c r="J131" s="261"/>
      <c r="K131" s="258">
        <v>32</v>
      </c>
      <c r="L131" s="258">
        <v>12</v>
      </c>
      <c r="M131" s="258">
        <v>20</v>
      </c>
      <c r="N131" s="258"/>
      <c r="O131" s="230"/>
      <c r="P131" s="230" t="s">
        <v>395</v>
      </c>
      <c r="Q131" s="243"/>
      <c r="R131" s="241"/>
      <c r="S131" s="245"/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</row>
    <row r="132" spans="3:29">
      <c r="C132" s="531"/>
      <c r="D132" s="497"/>
      <c r="E132" s="60" t="s">
        <v>1021</v>
      </c>
      <c r="F132" s="502" t="s">
        <v>1020</v>
      </c>
      <c r="G132" s="495"/>
      <c r="H132" s="497"/>
      <c r="I132" s="497"/>
      <c r="J132" s="497"/>
      <c r="K132" s="497"/>
      <c r="L132" s="497"/>
      <c r="M132" s="497"/>
      <c r="N132" s="497"/>
      <c r="O132" s="231" t="s">
        <v>396</v>
      </c>
      <c r="P132" s="231" t="s">
        <v>397</v>
      </c>
      <c r="Q132" s="175"/>
      <c r="R132" s="175"/>
      <c r="S132" s="245" t="s">
        <v>473</v>
      </c>
      <c r="T132" s="245"/>
      <c r="U132" s="245">
        <v>1</v>
      </c>
      <c r="V132" s="245" t="s">
        <v>474</v>
      </c>
      <c r="W132" s="245" t="s">
        <v>487</v>
      </c>
      <c r="X132" s="245">
        <v>1</v>
      </c>
      <c r="Y132" s="245" t="s">
        <v>474</v>
      </c>
      <c r="Z132" s="245" t="s">
        <v>487</v>
      </c>
      <c r="AA132" s="245">
        <v>1</v>
      </c>
      <c r="AB132" s="245" t="s">
        <v>474</v>
      </c>
      <c r="AC132" s="245" t="s">
        <v>487</v>
      </c>
    </row>
    <row r="133" spans="3:29">
      <c r="C133" s="531"/>
      <c r="D133" s="497"/>
      <c r="E133" s="60" t="s">
        <v>1019</v>
      </c>
      <c r="F133" s="502" t="s">
        <v>1018</v>
      </c>
      <c r="G133" s="495"/>
      <c r="H133" s="497"/>
      <c r="I133" s="497"/>
      <c r="J133" s="497"/>
      <c r="K133" s="497"/>
      <c r="L133" s="497"/>
      <c r="M133" s="497"/>
      <c r="N133" s="497"/>
      <c r="O133" s="231"/>
      <c r="P133" s="231" t="s">
        <v>398</v>
      </c>
      <c r="Q133" s="175"/>
      <c r="R133" s="175"/>
      <c r="S133" s="245" t="s">
        <v>473</v>
      </c>
      <c r="T133" s="245"/>
      <c r="U133" s="245">
        <v>1</v>
      </c>
      <c r="V133" s="245" t="s">
        <v>474</v>
      </c>
      <c r="W133" s="245" t="s">
        <v>487</v>
      </c>
      <c r="X133" s="245">
        <v>1</v>
      </c>
      <c r="Y133" s="245" t="s">
        <v>474</v>
      </c>
      <c r="Z133" s="245" t="s">
        <v>487</v>
      </c>
      <c r="AA133" s="245">
        <v>1</v>
      </c>
      <c r="AB133" s="245" t="s">
        <v>474</v>
      </c>
      <c r="AC133" s="245" t="s">
        <v>487</v>
      </c>
    </row>
    <row r="134" spans="3:29">
      <c r="C134" s="531"/>
      <c r="D134" s="496"/>
      <c r="E134" s="503"/>
      <c r="F134" s="503"/>
      <c r="G134" s="503"/>
      <c r="H134" s="496"/>
      <c r="I134" s="496"/>
      <c r="J134" s="496"/>
      <c r="K134" s="496"/>
      <c r="L134" s="496"/>
      <c r="M134" s="496"/>
      <c r="N134" s="496"/>
      <c r="O134" s="235"/>
      <c r="P134" s="235"/>
      <c r="Q134" s="177"/>
      <c r="R134" s="177"/>
      <c r="S134" s="503"/>
      <c r="T134" s="503"/>
      <c r="U134" s="503"/>
      <c r="V134" s="503"/>
      <c r="W134" s="503"/>
      <c r="X134" s="503"/>
      <c r="Y134" s="503"/>
      <c r="Z134" s="503"/>
      <c r="AA134" s="503"/>
      <c r="AB134" s="503"/>
      <c r="AC134" s="503"/>
    </row>
    <row r="135" spans="3:29">
      <c r="C135" s="531"/>
      <c r="D135" s="258" t="s">
        <v>1017</v>
      </c>
      <c r="E135" s="502"/>
      <c r="F135" s="502"/>
      <c r="G135" s="230"/>
      <c r="H135" s="258"/>
      <c r="I135" s="261">
        <v>1</v>
      </c>
      <c r="J135" s="261"/>
      <c r="K135" s="258">
        <v>30</v>
      </c>
      <c r="L135" s="258">
        <v>12</v>
      </c>
      <c r="M135" s="258">
        <v>18</v>
      </c>
      <c r="N135" s="258"/>
      <c r="O135" s="230"/>
      <c r="P135" s="230" t="s">
        <v>399</v>
      </c>
      <c r="Q135" s="243"/>
      <c r="R135" s="243"/>
      <c r="S135" s="239"/>
      <c r="T135" s="239"/>
      <c r="U135" s="239"/>
      <c r="V135" s="239"/>
      <c r="W135" s="239"/>
      <c r="X135" s="239"/>
      <c r="Y135" s="239"/>
      <c r="Z135" s="239"/>
      <c r="AA135" s="239"/>
      <c r="AB135" s="239"/>
      <c r="AC135" s="239"/>
    </row>
    <row r="136" spans="3:29">
      <c r="C136" s="531"/>
      <c r="D136" s="497"/>
      <c r="E136" s="502" t="s">
        <v>964</v>
      </c>
      <c r="F136" s="502" t="s">
        <v>963</v>
      </c>
      <c r="G136" s="495"/>
      <c r="H136" s="497"/>
      <c r="I136" s="497"/>
      <c r="J136" s="497"/>
      <c r="K136" s="497"/>
      <c r="L136" s="497"/>
      <c r="M136" s="497"/>
      <c r="N136" s="497"/>
      <c r="O136" s="231" t="s">
        <v>400</v>
      </c>
      <c r="P136" s="231" t="s">
        <v>401</v>
      </c>
      <c r="Q136" s="175"/>
      <c r="R136" s="175"/>
      <c r="S136" s="245" t="s">
        <v>473</v>
      </c>
      <c r="T136" s="245"/>
      <c r="U136" s="245">
        <v>1</v>
      </c>
      <c r="V136" s="245" t="s">
        <v>474</v>
      </c>
      <c r="W136" s="245" t="s">
        <v>487</v>
      </c>
      <c r="X136" s="245">
        <v>1</v>
      </c>
      <c r="Y136" s="245" t="s">
        <v>474</v>
      </c>
      <c r="Z136" s="245" t="s">
        <v>487</v>
      </c>
      <c r="AA136" s="245">
        <v>1</v>
      </c>
      <c r="AB136" s="245" t="s">
        <v>474</v>
      </c>
      <c r="AC136" s="245" t="s">
        <v>487</v>
      </c>
    </row>
    <row r="137" spans="3:29">
      <c r="C137" s="531"/>
      <c r="D137" s="497"/>
      <c r="E137" s="502" t="s">
        <v>961</v>
      </c>
      <c r="F137" s="502" t="s">
        <v>960</v>
      </c>
      <c r="G137" s="495"/>
      <c r="H137" s="497"/>
      <c r="I137" s="497"/>
      <c r="J137" s="497"/>
      <c r="K137" s="497"/>
      <c r="L137" s="497"/>
      <c r="M137" s="497"/>
      <c r="N137" s="497"/>
      <c r="O137" s="231" t="s">
        <v>402</v>
      </c>
      <c r="P137" s="231" t="s">
        <v>403</v>
      </c>
      <c r="Q137" s="175"/>
      <c r="R137" s="175"/>
      <c r="S137" s="245" t="s">
        <v>473</v>
      </c>
      <c r="T137" s="245"/>
      <c r="U137" s="245">
        <v>1</v>
      </c>
      <c r="V137" s="245" t="s">
        <v>474</v>
      </c>
      <c r="W137" s="245" t="s">
        <v>487</v>
      </c>
      <c r="X137" s="245">
        <v>1</v>
      </c>
      <c r="Y137" s="245" t="s">
        <v>474</v>
      </c>
      <c r="Z137" s="245" t="s">
        <v>487</v>
      </c>
      <c r="AA137" s="245">
        <v>1</v>
      </c>
      <c r="AB137" s="245" t="s">
        <v>474</v>
      </c>
      <c r="AC137" s="245" t="s">
        <v>487</v>
      </c>
    </row>
    <row r="138" spans="3:29">
      <c r="C138" s="531"/>
      <c r="D138" s="496"/>
      <c r="E138" s="503"/>
      <c r="F138" s="503"/>
      <c r="G138" s="503"/>
      <c r="H138" s="496"/>
      <c r="I138" s="496"/>
      <c r="J138" s="496"/>
      <c r="K138" s="496"/>
      <c r="L138" s="496"/>
      <c r="M138" s="496"/>
      <c r="N138" s="496"/>
      <c r="O138" s="235" t="s">
        <v>223</v>
      </c>
      <c r="P138" s="235" t="s">
        <v>404</v>
      </c>
      <c r="Q138" s="177"/>
      <c r="R138" s="177"/>
      <c r="S138" s="503"/>
      <c r="T138" s="503"/>
      <c r="U138" s="503"/>
      <c r="V138" s="503"/>
      <c r="W138" s="503"/>
      <c r="X138" s="503"/>
      <c r="Y138" s="503"/>
      <c r="Z138" s="503"/>
      <c r="AA138" s="503"/>
      <c r="AB138" s="503"/>
      <c r="AC138" s="503"/>
    </row>
    <row r="139" spans="3:29">
      <c r="C139" s="531"/>
      <c r="D139" s="258" t="s">
        <v>405</v>
      </c>
      <c r="E139" s="230"/>
      <c r="F139" s="573" t="s">
        <v>959</v>
      </c>
      <c r="G139" s="230"/>
      <c r="H139" s="258"/>
      <c r="I139" s="261">
        <v>1</v>
      </c>
      <c r="J139" s="261"/>
      <c r="K139" s="258">
        <v>30</v>
      </c>
      <c r="L139" s="258">
        <v>15</v>
      </c>
      <c r="M139" s="258">
        <v>15</v>
      </c>
      <c r="N139" s="258"/>
      <c r="O139" s="230"/>
      <c r="P139" s="230"/>
      <c r="Q139" s="243"/>
      <c r="R139" s="243"/>
      <c r="S139" s="287" t="s">
        <v>473</v>
      </c>
      <c r="T139" s="239"/>
      <c r="U139" s="287">
        <v>1</v>
      </c>
      <c r="V139" s="287" t="s">
        <v>474</v>
      </c>
      <c r="W139" s="287" t="s">
        <v>504</v>
      </c>
      <c r="X139" s="287">
        <v>1</v>
      </c>
      <c r="Y139" s="287" t="s">
        <v>474</v>
      </c>
      <c r="Z139" s="287" t="s">
        <v>504</v>
      </c>
      <c r="AA139" s="287">
        <v>1</v>
      </c>
      <c r="AB139" s="287" t="s">
        <v>474</v>
      </c>
      <c r="AC139" s="287" t="s">
        <v>504</v>
      </c>
    </row>
    <row r="140" spans="3:29">
      <c r="C140" s="531"/>
      <c r="D140" s="497"/>
      <c r="E140" s="495"/>
      <c r="F140" s="507"/>
      <c r="G140" s="495"/>
      <c r="H140" s="497"/>
      <c r="I140" s="497"/>
      <c r="J140" s="497"/>
      <c r="K140" s="497"/>
      <c r="L140" s="497"/>
      <c r="M140" s="497"/>
      <c r="N140" s="497"/>
      <c r="O140" s="231" t="s">
        <v>406</v>
      </c>
      <c r="P140" s="231" t="s">
        <v>406</v>
      </c>
      <c r="Q140" s="175"/>
      <c r="R140" s="175"/>
      <c r="S140" s="324"/>
      <c r="T140" s="495"/>
      <c r="U140" s="324"/>
      <c r="V140" s="324"/>
      <c r="W140" s="324"/>
      <c r="X140" s="324"/>
      <c r="Y140" s="324"/>
      <c r="Z140" s="324"/>
      <c r="AA140" s="324"/>
      <c r="AB140" s="324"/>
      <c r="AC140" s="324"/>
    </row>
    <row r="141" spans="3:29">
      <c r="C141" s="531"/>
      <c r="D141" s="497"/>
      <c r="E141" s="495"/>
      <c r="F141" s="507"/>
      <c r="G141" s="495"/>
      <c r="H141" s="497"/>
      <c r="I141" s="497"/>
      <c r="J141" s="497"/>
      <c r="K141" s="497"/>
      <c r="L141" s="497"/>
      <c r="M141" s="497"/>
      <c r="N141" s="497"/>
      <c r="O141" s="231" t="s">
        <v>407</v>
      </c>
      <c r="P141" s="231" t="s">
        <v>407</v>
      </c>
      <c r="Q141" s="175"/>
      <c r="R141" s="175"/>
      <c r="S141" s="324"/>
      <c r="T141" s="245"/>
      <c r="U141" s="324"/>
      <c r="V141" s="324"/>
      <c r="W141" s="324"/>
      <c r="X141" s="324"/>
      <c r="Y141" s="324"/>
      <c r="Z141" s="324"/>
      <c r="AA141" s="324"/>
      <c r="AB141" s="324"/>
      <c r="AC141" s="324"/>
    </row>
    <row r="142" spans="3:29">
      <c r="C142" s="531"/>
      <c r="D142" s="496"/>
      <c r="E142" s="503"/>
      <c r="F142" s="505"/>
      <c r="G142" s="503"/>
      <c r="H142" s="496"/>
      <c r="I142" s="496"/>
      <c r="J142" s="496"/>
      <c r="K142" s="496"/>
      <c r="L142" s="496"/>
      <c r="M142" s="496"/>
      <c r="N142" s="496"/>
      <c r="O142" s="235" t="s">
        <v>408</v>
      </c>
      <c r="P142" s="235" t="s">
        <v>408</v>
      </c>
      <c r="Q142" s="177"/>
      <c r="R142" s="177"/>
      <c r="S142" s="288"/>
      <c r="T142" s="503"/>
      <c r="U142" s="288"/>
      <c r="V142" s="288"/>
      <c r="W142" s="288"/>
      <c r="X142" s="288"/>
      <c r="Y142" s="288"/>
      <c r="Z142" s="288"/>
      <c r="AA142" s="288"/>
      <c r="AB142" s="288"/>
      <c r="AC142" s="288"/>
    </row>
    <row r="143" spans="3:29">
      <c r="C143" s="531"/>
      <c r="D143" s="258" t="s">
        <v>296</v>
      </c>
      <c r="E143" s="230"/>
      <c r="F143" s="573" t="s">
        <v>958</v>
      </c>
      <c r="G143" s="230"/>
      <c r="H143" s="258"/>
      <c r="I143" s="261">
        <v>1</v>
      </c>
      <c r="J143" s="261"/>
      <c r="K143" s="258"/>
      <c r="L143" s="258">
        <v>15</v>
      </c>
      <c r="M143" s="258">
        <v>15</v>
      </c>
      <c r="N143" s="258"/>
      <c r="O143" s="230" t="s">
        <v>409</v>
      </c>
      <c r="P143" s="230" t="s">
        <v>409</v>
      </c>
      <c r="Q143" s="243"/>
      <c r="R143" s="243"/>
      <c r="S143" s="573" t="s">
        <v>476</v>
      </c>
      <c r="T143" s="696" t="s">
        <v>957</v>
      </c>
      <c r="U143" s="696" t="s">
        <v>647</v>
      </c>
      <c r="V143" s="696" t="s">
        <v>956</v>
      </c>
      <c r="W143" s="696" t="s">
        <v>955</v>
      </c>
      <c r="X143" s="695" t="s">
        <v>484</v>
      </c>
      <c r="Y143" s="694"/>
      <c r="Z143" s="574"/>
      <c r="AA143" s="287">
        <v>1</v>
      </c>
      <c r="AB143" s="287" t="s">
        <v>474</v>
      </c>
      <c r="AC143" s="287" t="s">
        <v>504</v>
      </c>
    </row>
    <row r="144" spans="3:29">
      <c r="C144" s="531"/>
      <c r="D144" s="497"/>
      <c r="E144" s="495"/>
      <c r="F144" s="507"/>
      <c r="G144" s="495"/>
      <c r="H144" s="497"/>
      <c r="I144" s="497"/>
      <c r="J144" s="497"/>
      <c r="K144" s="497"/>
      <c r="L144" s="497"/>
      <c r="M144" s="497"/>
      <c r="N144" s="497"/>
      <c r="O144" s="693" t="s">
        <v>410</v>
      </c>
      <c r="P144" s="231" t="s">
        <v>410</v>
      </c>
      <c r="Q144" s="175"/>
      <c r="R144" s="175"/>
      <c r="S144" s="507"/>
      <c r="T144" s="507"/>
      <c r="U144" s="692"/>
      <c r="V144" s="507"/>
      <c r="W144" s="507"/>
      <c r="X144" s="691"/>
      <c r="Y144" s="690"/>
      <c r="Z144" s="569"/>
      <c r="AA144" s="324"/>
      <c r="AB144" s="324"/>
      <c r="AC144" s="324"/>
    </row>
    <row r="145" spans="3:29">
      <c r="C145" s="531"/>
      <c r="D145" s="497"/>
      <c r="E145" s="495"/>
      <c r="F145" s="507"/>
      <c r="G145" s="495"/>
      <c r="H145" s="497"/>
      <c r="I145" s="497"/>
      <c r="J145" s="497"/>
      <c r="K145" s="497"/>
      <c r="L145" s="497"/>
      <c r="M145" s="497"/>
      <c r="N145" s="497"/>
      <c r="O145" s="231" t="s">
        <v>411</v>
      </c>
      <c r="P145" s="231" t="s">
        <v>411</v>
      </c>
      <c r="Q145" s="175"/>
      <c r="R145" s="175"/>
      <c r="S145" s="507"/>
      <c r="T145" s="507"/>
      <c r="U145" s="692"/>
      <c r="V145" s="507"/>
      <c r="W145" s="507"/>
      <c r="X145" s="691"/>
      <c r="Y145" s="690"/>
      <c r="Z145" s="569"/>
      <c r="AA145" s="324"/>
      <c r="AB145" s="324"/>
      <c r="AC145" s="324"/>
    </row>
    <row r="146" spans="3:29">
      <c r="C146" s="531"/>
      <c r="D146" s="496"/>
      <c r="E146" s="503"/>
      <c r="F146" s="505"/>
      <c r="G146" s="503"/>
      <c r="H146" s="496"/>
      <c r="I146" s="496"/>
      <c r="J146" s="496"/>
      <c r="K146" s="496"/>
      <c r="L146" s="496"/>
      <c r="M146" s="496"/>
      <c r="N146" s="496"/>
      <c r="O146" s="235" t="s">
        <v>412</v>
      </c>
      <c r="P146" s="235" t="s">
        <v>412</v>
      </c>
      <c r="Q146" s="177"/>
      <c r="R146" s="177"/>
      <c r="S146" s="505"/>
      <c r="T146" s="505"/>
      <c r="U146" s="689"/>
      <c r="V146" s="505"/>
      <c r="W146" s="505"/>
      <c r="X146" s="688"/>
      <c r="Y146" s="687"/>
      <c r="Z146" s="565"/>
      <c r="AA146" s="288"/>
      <c r="AB146" s="288"/>
      <c r="AC146" s="288"/>
    </row>
    <row r="147" spans="3:29">
      <c r="C147" s="531"/>
      <c r="D147" s="258" t="s">
        <v>413</v>
      </c>
      <c r="E147" s="230"/>
      <c r="F147" s="573" t="s">
        <v>954</v>
      </c>
      <c r="G147" s="230"/>
      <c r="H147" s="258"/>
      <c r="I147" s="261">
        <v>1</v>
      </c>
      <c r="J147" s="261"/>
      <c r="K147" s="258"/>
      <c r="L147" s="258">
        <v>15</v>
      </c>
      <c r="M147" s="258">
        <v>15</v>
      </c>
      <c r="N147" s="258"/>
      <c r="O147" s="230" t="s">
        <v>414</v>
      </c>
      <c r="P147" s="230" t="s">
        <v>414</v>
      </c>
      <c r="Q147" s="243"/>
      <c r="R147" s="243"/>
      <c r="S147" s="573" t="s">
        <v>473</v>
      </c>
      <c r="T147" s="573"/>
      <c r="U147" s="573">
        <v>1</v>
      </c>
      <c r="V147" s="573" t="s">
        <v>474</v>
      </c>
      <c r="W147" s="573" t="s">
        <v>504</v>
      </c>
      <c r="X147" s="573">
        <v>1</v>
      </c>
      <c r="Y147" s="573" t="s">
        <v>474</v>
      </c>
      <c r="Z147" s="573" t="s">
        <v>504</v>
      </c>
      <c r="AA147" s="287">
        <v>1</v>
      </c>
      <c r="AB147" s="287" t="s">
        <v>474</v>
      </c>
      <c r="AC147" s="287" t="s">
        <v>504</v>
      </c>
    </row>
    <row r="148" spans="3:29">
      <c r="C148" s="531"/>
      <c r="D148" s="497"/>
      <c r="E148" s="495"/>
      <c r="F148" s="507"/>
      <c r="G148" s="495"/>
      <c r="H148" s="497"/>
      <c r="I148" s="497"/>
      <c r="J148" s="497"/>
      <c r="K148" s="497"/>
      <c r="L148" s="497"/>
      <c r="M148" s="497"/>
      <c r="N148" s="497"/>
      <c r="O148" s="686" t="s">
        <v>415</v>
      </c>
      <c r="P148" s="686" t="s">
        <v>415</v>
      </c>
      <c r="Q148" s="175"/>
      <c r="R148" s="175"/>
      <c r="S148" s="507"/>
      <c r="T148" s="507"/>
      <c r="U148" s="507"/>
      <c r="V148" s="507"/>
      <c r="W148" s="507"/>
      <c r="X148" s="507"/>
      <c r="Y148" s="507"/>
      <c r="Z148" s="507"/>
      <c r="AA148" s="324"/>
      <c r="AB148" s="324"/>
      <c r="AC148" s="324"/>
    </row>
    <row r="149" spans="3:29">
      <c r="C149" s="531"/>
      <c r="D149" s="497"/>
      <c r="E149" s="495"/>
      <c r="F149" s="507"/>
      <c r="G149" s="495"/>
      <c r="H149" s="497"/>
      <c r="I149" s="497"/>
      <c r="J149" s="497"/>
      <c r="K149" s="497"/>
      <c r="L149" s="497"/>
      <c r="M149" s="497"/>
      <c r="N149" s="497"/>
      <c r="O149" s="231" t="s">
        <v>416</v>
      </c>
      <c r="P149" s="231" t="s">
        <v>416</v>
      </c>
      <c r="Q149" s="175"/>
      <c r="R149" s="175"/>
      <c r="S149" s="507"/>
      <c r="T149" s="507"/>
      <c r="U149" s="507"/>
      <c r="V149" s="507"/>
      <c r="W149" s="507"/>
      <c r="X149" s="507"/>
      <c r="Y149" s="507"/>
      <c r="Z149" s="507"/>
      <c r="AA149" s="324"/>
      <c r="AB149" s="324"/>
      <c r="AC149" s="324"/>
    </row>
    <row r="150" spans="3:29">
      <c r="C150" s="531"/>
      <c r="D150" s="496"/>
      <c r="E150" s="503"/>
      <c r="F150" s="505"/>
      <c r="G150" s="503"/>
      <c r="H150" s="496"/>
      <c r="I150" s="496"/>
      <c r="J150" s="496"/>
      <c r="K150" s="496"/>
      <c r="L150" s="496"/>
      <c r="M150" s="496"/>
      <c r="N150" s="496"/>
      <c r="O150" s="235" t="s">
        <v>417</v>
      </c>
      <c r="P150" s="235" t="s">
        <v>417</v>
      </c>
      <c r="Q150" s="177"/>
      <c r="R150" s="177"/>
      <c r="S150" s="505"/>
      <c r="T150" s="505"/>
      <c r="U150" s="505"/>
      <c r="V150" s="505"/>
      <c r="W150" s="505"/>
      <c r="X150" s="505"/>
      <c r="Y150" s="505"/>
      <c r="Z150" s="505"/>
      <c r="AA150" s="288"/>
      <c r="AB150" s="288"/>
      <c r="AC150" s="288"/>
    </row>
    <row r="151" spans="3:29">
      <c r="C151" s="531"/>
      <c r="D151" s="258" t="s">
        <v>418</v>
      </c>
      <c r="E151" s="230"/>
      <c r="F151" s="258" t="s">
        <v>953</v>
      </c>
      <c r="G151" s="230"/>
      <c r="H151" s="258"/>
      <c r="I151" s="261">
        <v>1</v>
      </c>
      <c r="J151" s="261">
        <v>1</v>
      </c>
      <c r="K151" s="258"/>
      <c r="L151" s="258">
        <v>2</v>
      </c>
      <c r="M151" s="258">
        <v>2</v>
      </c>
      <c r="N151" s="258">
        <v>26</v>
      </c>
      <c r="O151" s="230"/>
      <c r="P151" s="230"/>
      <c r="Q151" s="243"/>
      <c r="R151" s="243"/>
      <c r="S151" s="573" t="s">
        <v>473</v>
      </c>
      <c r="T151" s="239"/>
      <c r="U151" s="573">
        <v>1</v>
      </c>
      <c r="V151" s="573" t="s">
        <v>474</v>
      </c>
      <c r="W151" s="573" t="s">
        <v>504</v>
      </c>
      <c r="X151" s="573">
        <v>1</v>
      </c>
      <c r="Y151" s="573" t="s">
        <v>474</v>
      </c>
      <c r="Z151" s="573" t="s">
        <v>504</v>
      </c>
      <c r="AA151" s="287">
        <v>1</v>
      </c>
      <c r="AB151" s="287" t="s">
        <v>474</v>
      </c>
      <c r="AC151" s="287" t="s">
        <v>504</v>
      </c>
    </row>
    <row r="152" spans="3:29">
      <c r="C152" s="531"/>
      <c r="D152" s="497"/>
      <c r="E152" s="495"/>
      <c r="F152" s="272"/>
      <c r="G152" s="495"/>
      <c r="H152" s="497"/>
      <c r="I152" s="497"/>
      <c r="J152" s="497"/>
      <c r="K152" s="497"/>
      <c r="L152" s="497"/>
      <c r="M152" s="497"/>
      <c r="N152" s="497"/>
      <c r="O152" s="231" t="s">
        <v>419</v>
      </c>
      <c r="P152" s="231" t="s">
        <v>419</v>
      </c>
      <c r="Q152" s="175" t="s">
        <v>419</v>
      </c>
      <c r="R152" s="175"/>
      <c r="S152" s="507"/>
      <c r="T152" s="495"/>
      <c r="U152" s="507"/>
      <c r="V152" s="507"/>
      <c r="W152" s="507"/>
      <c r="X152" s="507"/>
      <c r="Y152" s="507"/>
      <c r="Z152" s="507"/>
      <c r="AA152" s="324"/>
      <c r="AB152" s="324"/>
      <c r="AC152" s="324"/>
    </row>
    <row r="153" spans="3:29">
      <c r="C153" s="531"/>
      <c r="D153" s="497"/>
      <c r="E153" s="495"/>
      <c r="F153" s="272"/>
      <c r="G153" s="495"/>
      <c r="H153" s="497"/>
      <c r="I153" s="497"/>
      <c r="J153" s="497"/>
      <c r="K153" s="497"/>
      <c r="L153" s="497"/>
      <c r="M153" s="497"/>
      <c r="N153" s="497"/>
      <c r="O153" s="231" t="s">
        <v>420</v>
      </c>
      <c r="P153" s="231" t="s">
        <v>420</v>
      </c>
      <c r="Q153" s="175" t="s">
        <v>420</v>
      </c>
      <c r="R153" s="175"/>
      <c r="S153" s="507"/>
      <c r="T153" s="495"/>
      <c r="U153" s="507"/>
      <c r="V153" s="507"/>
      <c r="W153" s="507"/>
      <c r="X153" s="507"/>
      <c r="Y153" s="507"/>
      <c r="Z153" s="507"/>
      <c r="AA153" s="324"/>
      <c r="AB153" s="324"/>
      <c r="AC153" s="324"/>
    </row>
    <row r="154" spans="3:29">
      <c r="C154" s="531"/>
      <c r="D154" s="496"/>
      <c r="E154" s="503"/>
      <c r="F154" s="285"/>
      <c r="G154" s="503"/>
      <c r="H154" s="496"/>
      <c r="I154" s="496"/>
      <c r="J154" s="496"/>
      <c r="K154" s="496"/>
      <c r="L154" s="496"/>
      <c r="M154" s="496"/>
      <c r="N154" s="496"/>
      <c r="O154" s="235"/>
      <c r="P154" s="235"/>
      <c r="Q154" s="177"/>
      <c r="R154" s="177"/>
      <c r="S154" s="505"/>
      <c r="T154" s="503"/>
      <c r="U154" s="505"/>
      <c r="V154" s="505"/>
      <c r="W154" s="505"/>
      <c r="X154" s="505"/>
      <c r="Y154" s="505"/>
      <c r="Z154" s="505"/>
      <c r="AA154" s="288"/>
      <c r="AB154" s="288"/>
      <c r="AC154" s="288"/>
    </row>
    <row r="155" spans="3:29">
      <c r="C155" s="531"/>
      <c r="D155" s="258" t="s">
        <v>421</v>
      </c>
      <c r="E155" s="230"/>
      <c r="F155" s="573" t="s">
        <v>952</v>
      </c>
      <c r="G155" s="230"/>
      <c r="H155" s="258"/>
      <c r="I155" s="261">
        <v>1</v>
      </c>
      <c r="J155" s="261"/>
      <c r="K155" s="258"/>
      <c r="L155" s="258"/>
      <c r="M155" s="258">
        <v>30</v>
      </c>
      <c r="N155" s="258"/>
      <c r="O155" s="230"/>
      <c r="P155" s="230"/>
      <c r="Q155" s="243"/>
      <c r="R155" s="243"/>
      <c r="S155" s="573" t="s">
        <v>473</v>
      </c>
      <c r="T155" s="239"/>
      <c r="U155" s="573">
        <v>1</v>
      </c>
      <c r="V155" s="573" t="s">
        <v>474</v>
      </c>
      <c r="W155" s="573" t="s">
        <v>504</v>
      </c>
      <c r="X155" s="573">
        <v>1</v>
      </c>
      <c r="Y155" s="573" t="s">
        <v>474</v>
      </c>
      <c r="Z155" s="573" t="s">
        <v>504</v>
      </c>
      <c r="AA155" s="287">
        <v>1</v>
      </c>
      <c r="AB155" s="287" t="s">
        <v>474</v>
      </c>
      <c r="AC155" s="287" t="s">
        <v>504</v>
      </c>
    </row>
    <row r="156" spans="3:29">
      <c r="C156" s="531"/>
      <c r="D156" s="497"/>
      <c r="E156" s="495"/>
      <c r="F156" s="507"/>
      <c r="G156" s="495"/>
      <c r="H156" s="497"/>
      <c r="I156" s="497"/>
      <c r="J156" s="497"/>
      <c r="K156" s="497"/>
      <c r="L156" s="497"/>
      <c r="M156" s="497"/>
      <c r="N156" s="497"/>
      <c r="P156" s="231" t="s">
        <v>422</v>
      </c>
      <c r="Q156" s="175"/>
      <c r="R156" s="175"/>
      <c r="S156" s="507"/>
      <c r="T156" s="495"/>
      <c r="U156" s="507"/>
      <c r="V156" s="507"/>
      <c r="W156" s="507"/>
      <c r="X156" s="507"/>
      <c r="Y156" s="507"/>
      <c r="Z156" s="507"/>
      <c r="AA156" s="324"/>
      <c r="AB156" s="324"/>
      <c r="AC156" s="324"/>
    </row>
    <row r="157" spans="3:29">
      <c r="C157" s="531"/>
      <c r="D157" s="497"/>
      <c r="E157" s="495"/>
      <c r="F157" s="507"/>
      <c r="G157" s="495"/>
      <c r="H157" s="497"/>
      <c r="I157" s="497"/>
      <c r="J157" s="497"/>
      <c r="K157" s="497"/>
      <c r="L157" s="497"/>
      <c r="M157" s="497"/>
      <c r="N157" s="497"/>
      <c r="O157" s="231"/>
      <c r="P157" s="231" t="s">
        <v>423</v>
      </c>
      <c r="Q157" s="175"/>
      <c r="R157" s="175"/>
      <c r="S157" s="507"/>
      <c r="T157" s="495"/>
      <c r="U157" s="507"/>
      <c r="V157" s="507"/>
      <c r="W157" s="507"/>
      <c r="X157" s="507"/>
      <c r="Y157" s="507"/>
      <c r="Z157" s="507"/>
      <c r="AA157" s="324"/>
      <c r="AB157" s="324"/>
      <c r="AC157" s="324"/>
    </row>
    <row r="158" spans="3:29">
      <c r="C158" s="530"/>
      <c r="D158" s="496"/>
      <c r="E158" s="503"/>
      <c r="F158" s="505"/>
      <c r="G158" s="503"/>
      <c r="H158" s="496"/>
      <c r="I158" s="496"/>
      <c r="J158" s="496"/>
      <c r="K158" s="496"/>
      <c r="L158" s="496"/>
      <c r="M158" s="496"/>
      <c r="N158" s="496"/>
      <c r="O158" s="235"/>
      <c r="P158" s="235"/>
      <c r="Q158" s="177"/>
      <c r="R158" s="177"/>
      <c r="S158" s="505"/>
      <c r="T158" s="503"/>
      <c r="U158" s="505"/>
      <c r="V158" s="505"/>
      <c r="W158" s="505"/>
      <c r="X158" s="505"/>
      <c r="Y158" s="505"/>
      <c r="Z158" s="505"/>
      <c r="AA158" s="288"/>
      <c r="AB158" s="288"/>
      <c r="AC158" s="288"/>
    </row>
  </sheetData>
  <mergeCells count="554">
    <mergeCell ref="H92:H94"/>
    <mergeCell ref="D105:P105"/>
    <mergeCell ref="X92:Z92"/>
    <mergeCell ref="X95:Z95"/>
    <mergeCell ref="X99:Z99"/>
    <mergeCell ref="X101:Z101"/>
    <mergeCell ref="H98:H100"/>
    <mergeCell ref="I98:I100"/>
    <mergeCell ref="J98:J100"/>
    <mergeCell ref="K98:K100"/>
    <mergeCell ref="N98:N100"/>
    <mergeCell ref="X60:Z60"/>
    <mergeCell ref="X89:Z89"/>
    <mergeCell ref="AA61:AA64"/>
    <mergeCell ref="G12:G15"/>
    <mergeCell ref="G28:G31"/>
    <mergeCell ref="G66:G69"/>
    <mergeCell ref="G89:G91"/>
    <mergeCell ref="G45:G48"/>
    <mergeCell ref="G61:G64"/>
    <mergeCell ref="M66:M69"/>
    <mergeCell ref="Z37:Z40"/>
    <mergeCell ref="AA37:AA40"/>
    <mergeCell ref="Q37:Q40"/>
    <mergeCell ref="T37:T40"/>
    <mergeCell ref="R37:R40"/>
    <mergeCell ref="U41:U44"/>
    <mergeCell ref="AA41:AA44"/>
    <mergeCell ref="AA101:AA102"/>
    <mergeCell ref="X100:Z100"/>
    <mergeCell ref="O37:O40"/>
    <mergeCell ref="P37:P40"/>
    <mergeCell ref="S37:S40"/>
    <mergeCell ref="U37:U40"/>
    <mergeCell ref="V37:V40"/>
    <mergeCell ref="W37:W40"/>
    <mergeCell ref="X37:X40"/>
    <mergeCell ref="Y37:Y40"/>
    <mergeCell ref="L95:L97"/>
    <mergeCell ref="M95:M97"/>
    <mergeCell ref="N95:N97"/>
    <mergeCell ref="D66:D69"/>
    <mergeCell ref="H66:H69"/>
    <mergeCell ref="I66:I69"/>
    <mergeCell ref="J66:J69"/>
    <mergeCell ref="G92:G94"/>
    <mergeCell ref="G95:G97"/>
    <mergeCell ref="N66:N69"/>
    <mergeCell ref="L101:L103"/>
    <mergeCell ref="M101:M103"/>
    <mergeCell ref="N101:N103"/>
    <mergeCell ref="E89:E91"/>
    <mergeCell ref="E92:E94"/>
    <mergeCell ref="E95:E97"/>
    <mergeCell ref="H95:H97"/>
    <mergeCell ref="I95:I97"/>
    <mergeCell ref="J95:J97"/>
    <mergeCell ref="K95:K97"/>
    <mergeCell ref="C66:C103"/>
    <mergeCell ref="D101:D103"/>
    <mergeCell ref="H101:H103"/>
    <mergeCell ref="I101:I103"/>
    <mergeCell ref="J101:J103"/>
    <mergeCell ref="K101:K103"/>
    <mergeCell ref="D95:D97"/>
    <mergeCell ref="G101:G103"/>
    <mergeCell ref="D98:D100"/>
    <mergeCell ref="D92:D94"/>
    <mergeCell ref="N32:N35"/>
    <mergeCell ref="S32:S35"/>
    <mergeCell ref="U32:U35"/>
    <mergeCell ref="S45:S48"/>
    <mergeCell ref="U45:U48"/>
    <mergeCell ref="K45:K48"/>
    <mergeCell ref="I92:I94"/>
    <mergeCell ref="J92:J94"/>
    <mergeCell ref="K92:K94"/>
    <mergeCell ref="L92:L94"/>
    <mergeCell ref="M92:M94"/>
    <mergeCell ref="N92:N94"/>
    <mergeCell ref="AA32:AA35"/>
    <mergeCell ref="AB32:AB35"/>
    <mergeCell ref="AC32:AC35"/>
    <mergeCell ref="D32:D35"/>
    <mergeCell ref="E32:E35"/>
    <mergeCell ref="F32:F35"/>
    <mergeCell ref="H32:H35"/>
    <mergeCell ref="I32:I35"/>
    <mergeCell ref="J32:J35"/>
    <mergeCell ref="K32:K35"/>
    <mergeCell ref="O2:O3"/>
    <mergeCell ref="P2:P3"/>
    <mergeCell ref="Q2:Q3"/>
    <mergeCell ref="X32:X35"/>
    <mergeCell ref="Y32:Y35"/>
    <mergeCell ref="Z32:Z35"/>
    <mergeCell ref="N89:N91"/>
    <mergeCell ref="M89:M91"/>
    <mergeCell ref="J61:J64"/>
    <mergeCell ref="J70:J73"/>
    <mergeCell ref="J74:J79"/>
    <mergeCell ref="I45:I48"/>
    <mergeCell ref="G2:G3"/>
    <mergeCell ref="H89:H91"/>
    <mergeCell ref="I89:I91"/>
    <mergeCell ref="J89:J91"/>
    <mergeCell ref="L80:L83"/>
    <mergeCell ref="L89:L91"/>
    <mergeCell ref="L49:L52"/>
    <mergeCell ref="L45:L48"/>
    <mergeCell ref="L61:L64"/>
    <mergeCell ref="L57:L60"/>
    <mergeCell ref="N84:N88"/>
    <mergeCell ref="I84:I88"/>
    <mergeCell ref="J84:J88"/>
    <mergeCell ref="N80:N83"/>
    <mergeCell ref="N70:N73"/>
    <mergeCell ref="M57:M60"/>
    <mergeCell ref="M61:M64"/>
    <mergeCell ref="K57:K60"/>
    <mergeCell ref="I70:I73"/>
    <mergeCell ref="I74:I79"/>
    <mergeCell ref="G4:G7"/>
    <mergeCell ref="G8:G11"/>
    <mergeCell ref="N61:N64"/>
    <mergeCell ref="M49:M52"/>
    <mergeCell ref="I37:I40"/>
    <mergeCell ref="I49:I52"/>
    <mergeCell ref="K49:K52"/>
    <mergeCell ref="H45:H48"/>
    <mergeCell ref="L32:L35"/>
    <mergeCell ref="M32:M35"/>
    <mergeCell ref="M84:M88"/>
    <mergeCell ref="J151:J154"/>
    <mergeCell ref="J147:J150"/>
    <mergeCell ref="I147:I150"/>
    <mergeCell ref="K147:K150"/>
    <mergeCell ref="F37:F40"/>
    <mergeCell ref="M80:M83"/>
    <mergeCell ref="H70:H73"/>
    <mergeCell ref="H84:H88"/>
    <mergeCell ref="H80:H83"/>
    <mergeCell ref="N53:N56"/>
    <mergeCell ref="I41:I44"/>
    <mergeCell ref="J41:J44"/>
    <mergeCell ref="L41:L44"/>
    <mergeCell ref="M41:M44"/>
    <mergeCell ref="I80:I83"/>
    <mergeCell ref="I61:I64"/>
    <mergeCell ref="J80:J83"/>
    <mergeCell ref="K70:K73"/>
    <mergeCell ref="K80:K83"/>
    <mergeCell ref="I155:I158"/>
    <mergeCell ref="J45:J48"/>
    <mergeCell ref="J155:J158"/>
    <mergeCell ref="J37:J40"/>
    <mergeCell ref="N49:N52"/>
    <mergeCell ref="N37:N40"/>
    <mergeCell ref="N45:N48"/>
    <mergeCell ref="N155:N158"/>
    <mergeCell ref="K53:K56"/>
    <mergeCell ref="M53:M56"/>
    <mergeCell ref="N143:N146"/>
    <mergeCell ref="J143:J146"/>
    <mergeCell ref="H143:H146"/>
    <mergeCell ref="I143:I146"/>
    <mergeCell ref="F139:F142"/>
    <mergeCell ref="F143:F146"/>
    <mergeCell ref="M45:M48"/>
    <mergeCell ref="L37:L40"/>
    <mergeCell ref="M37:M40"/>
    <mergeCell ref="K74:K79"/>
    <mergeCell ref="K61:K64"/>
    <mergeCell ref="D61:D64"/>
    <mergeCell ref="D70:D73"/>
    <mergeCell ref="D74:D79"/>
    <mergeCell ref="H61:H64"/>
    <mergeCell ref="L53:L56"/>
    <mergeCell ref="C127:C158"/>
    <mergeCell ref="L135:L138"/>
    <mergeCell ref="J135:J138"/>
    <mergeCell ref="L127:L130"/>
    <mergeCell ref="D143:D146"/>
    <mergeCell ref="M143:M146"/>
    <mergeCell ref="D139:D142"/>
    <mergeCell ref="K143:K146"/>
    <mergeCell ref="L143:L146"/>
    <mergeCell ref="L139:L142"/>
    <mergeCell ref="J53:J56"/>
    <mergeCell ref="D89:D91"/>
    <mergeCell ref="D84:D88"/>
    <mergeCell ref="D80:D83"/>
    <mergeCell ref="C37:C64"/>
    <mergeCell ref="K37:K40"/>
    <mergeCell ref="D57:D60"/>
    <mergeCell ref="H57:H60"/>
    <mergeCell ref="K89:K91"/>
    <mergeCell ref="K84:K88"/>
    <mergeCell ref="H53:H56"/>
    <mergeCell ref="D45:D48"/>
    <mergeCell ref="J57:J60"/>
    <mergeCell ref="I57:I60"/>
    <mergeCell ref="I53:I56"/>
    <mergeCell ref="H49:H52"/>
    <mergeCell ref="F53:F56"/>
    <mergeCell ref="D53:D56"/>
    <mergeCell ref="D49:D52"/>
    <mergeCell ref="J49:J52"/>
    <mergeCell ref="D155:D158"/>
    <mergeCell ref="D151:D154"/>
    <mergeCell ref="F147:F150"/>
    <mergeCell ref="F151:F154"/>
    <mergeCell ref="F155:F158"/>
    <mergeCell ref="F45:F48"/>
    <mergeCell ref="F49:F52"/>
    <mergeCell ref="D115:D118"/>
    <mergeCell ref="F111:F114"/>
    <mergeCell ref="F61:F64"/>
    <mergeCell ref="H28:H31"/>
    <mergeCell ref="H24:H27"/>
    <mergeCell ref="F115:F118"/>
    <mergeCell ref="D111:D114"/>
    <mergeCell ref="D147:D150"/>
    <mergeCell ref="I151:I154"/>
    <mergeCell ref="H37:H40"/>
    <mergeCell ref="D37:D40"/>
    <mergeCell ref="D41:D44"/>
    <mergeCell ref="H41:H44"/>
    <mergeCell ref="L131:L134"/>
    <mergeCell ref="K127:K130"/>
    <mergeCell ref="I131:I134"/>
    <mergeCell ref="J127:J130"/>
    <mergeCell ref="I127:I130"/>
    <mergeCell ref="H2:H3"/>
    <mergeCell ref="I2:I3"/>
    <mergeCell ref="K123:K126"/>
    <mergeCell ref="J123:J126"/>
    <mergeCell ref="I123:I126"/>
    <mergeCell ref="J16:J19"/>
    <mergeCell ref="J12:J15"/>
    <mergeCell ref="D12:D15"/>
    <mergeCell ref="H16:H19"/>
    <mergeCell ref="D16:D19"/>
    <mergeCell ref="I12:I15"/>
    <mergeCell ref="F4:F7"/>
    <mergeCell ref="F8:F11"/>
    <mergeCell ref="F12:F15"/>
    <mergeCell ref="F16:F19"/>
    <mergeCell ref="F28:F31"/>
    <mergeCell ref="D2:D3"/>
    <mergeCell ref="D4:D7"/>
    <mergeCell ref="E2:E3"/>
    <mergeCell ref="D28:D31"/>
    <mergeCell ref="F2:F3"/>
    <mergeCell ref="K16:K19"/>
    <mergeCell ref="H12:H15"/>
    <mergeCell ref="H4:H7"/>
    <mergeCell ref="H8:H11"/>
    <mergeCell ref="D8:D11"/>
    <mergeCell ref="H20:H23"/>
    <mergeCell ref="I16:I19"/>
    <mergeCell ref="I8:I11"/>
    <mergeCell ref="I4:I7"/>
    <mergeCell ref="K20:K23"/>
    <mergeCell ref="M8:M11"/>
    <mergeCell ref="M16:M19"/>
    <mergeCell ref="M12:M15"/>
    <mergeCell ref="C4:C35"/>
    <mergeCell ref="D20:D23"/>
    <mergeCell ref="K24:K27"/>
    <mergeCell ref="K12:K15"/>
    <mergeCell ref="K4:K7"/>
    <mergeCell ref="L8:L11"/>
    <mergeCell ref="K8:K11"/>
    <mergeCell ref="J8:J11"/>
    <mergeCell ref="J2:J3"/>
    <mergeCell ref="K2:N2"/>
    <mergeCell ref="J4:J7"/>
    <mergeCell ref="L12:L15"/>
    <mergeCell ref="L16:L19"/>
    <mergeCell ref="N16:N19"/>
    <mergeCell ref="N12:N15"/>
    <mergeCell ref="N8:N11"/>
    <mergeCell ref="N4:N7"/>
    <mergeCell ref="I24:I27"/>
    <mergeCell ref="J28:J31"/>
    <mergeCell ref="I28:I31"/>
    <mergeCell ref="N28:N31"/>
    <mergeCell ref="J20:J23"/>
    <mergeCell ref="J24:J27"/>
    <mergeCell ref="L28:L31"/>
    <mergeCell ref="M28:M31"/>
    <mergeCell ref="K28:K31"/>
    <mergeCell ref="L119:L122"/>
    <mergeCell ref="F123:F126"/>
    <mergeCell ref="M119:M122"/>
    <mergeCell ref="N119:N122"/>
    <mergeCell ref="F107:F110"/>
    <mergeCell ref="M20:M23"/>
    <mergeCell ref="L20:L23"/>
    <mergeCell ref="L24:L27"/>
    <mergeCell ref="M24:M27"/>
    <mergeCell ref="I20:I23"/>
    <mergeCell ref="C107:C126"/>
    <mergeCell ref="L123:L126"/>
    <mergeCell ref="H123:H126"/>
    <mergeCell ref="D123:D126"/>
    <mergeCell ref="D107:D110"/>
    <mergeCell ref="I107:I110"/>
    <mergeCell ref="D119:D122"/>
    <mergeCell ref="H119:H122"/>
    <mergeCell ref="I119:I122"/>
    <mergeCell ref="J119:J122"/>
    <mergeCell ref="D24:D27"/>
    <mergeCell ref="M131:M134"/>
    <mergeCell ref="M127:M130"/>
    <mergeCell ref="H135:H138"/>
    <mergeCell ref="M123:M126"/>
    <mergeCell ref="N123:N126"/>
    <mergeCell ref="E28:E31"/>
    <mergeCell ref="M135:M138"/>
    <mergeCell ref="I135:I138"/>
    <mergeCell ref="K119:K122"/>
    <mergeCell ref="M107:M110"/>
    <mergeCell ref="L107:L110"/>
    <mergeCell ref="N107:N110"/>
    <mergeCell ref="K135:K138"/>
    <mergeCell ref="K131:K134"/>
    <mergeCell ref="H107:H110"/>
    <mergeCell ref="J131:J134"/>
    <mergeCell ref="N135:N138"/>
    <mergeCell ref="N131:N134"/>
    <mergeCell ref="N127:N130"/>
    <mergeCell ref="H127:H130"/>
    <mergeCell ref="H131:H134"/>
    <mergeCell ref="D135:D138"/>
    <mergeCell ref="D127:D130"/>
    <mergeCell ref="D131:D134"/>
    <mergeCell ref="K107:K110"/>
    <mergeCell ref="J107:J110"/>
    <mergeCell ref="H115:H118"/>
    <mergeCell ref="I115:I118"/>
    <mergeCell ref="AB4:AB7"/>
    <mergeCell ref="K1:N1"/>
    <mergeCell ref="O1:Q1"/>
    <mergeCell ref="S1:AC1"/>
    <mergeCell ref="S2:W2"/>
    <mergeCell ref="X2:Z2"/>
    <mergeCell ref="AA2:AC2"/>
    <mergeCell ref="M4:M7"/>
    <mergeCell ref="L4:L7"/>
    <mergeCell ref="R2:R3"/>
    <mergeCell ref="AB8:AB11"/>
    <mergeCell ref="AC8:AC11"/>
    <mergeCell ref="S4:S7"/>
    <mergeCell ref="U4:U7"/>
    <mergeCell ref="V4:V7"/>
    <mergeCell ref="W4:W7"/>
    <mergeCell ref="X4:X7"/>
    <mergeCell ref="Y4:Y7"/>
    <mergeCell ref="Z4:Z7"/>
    <mergeCell ref="AA4:AA7"/>
    <mergeCell ref="AB12:AB15"/>
    <mergeCell ref="AC4:AC7"/>
    <mergeCell ref="S8:S11"/>
    <mergeCell ref="U8:U11"/>
    <mergeCell ref="V8:V11"/>
    <mergeCell ref="W8:W11"/>
    <mergeCell ref="X8:X11"/>
    <mergeCell ref="Y8:Y11"/>
    <mergeCell ref="Z8:Z11"/>
    <mergeCell ref="AA8:AA11"/>
    <mergeCell ref="AB16:AB19"/>
    <mergeCell ref="AC16:AC19"/>
    <mergeCell ref="S12:S15"/>
    <mergeCell ref="U12:U15"/>
    <mergeCell ref="V12:V15"/>
    <mergeCell ref="W12:W15"/>
    <mergeCell ref="X12:X15"/>
    <mergeCell ref="Y12:Y15"/>
    <mergeCell ref="Z12:Z15"/>
    <mergeCell ref="AA12:AA15"/>
    <mergeCell ref="Z41:Z44"/>
    <mergeCell ref="AC12:AC15"/>
    <mergeCell ref="S16:S19"/>
    <mergeCell ref="U16:U19"/>
    <mergeCell ref="V16:V19"/>
    <mergeCell ref="W16:W19"/>
    <mergeCell ref="X16:X19"/>
    <mergeCell ref="Y16:Y19"/>
    <mergeCell ref="Z16:Z19"/>
    <mergeCell ref="AA16:AA19"/>
    <mergeCell ref="S20:S23"/>
    <mergeCell ref="V20:V23"/>
    <mergeCell ref="X20:Z23"/>
    <mergeCell ref="S24:S27"/>
    <mergeCell ref="V24:V27"/>
    <mergeCell ref="X24:Z27"/>
    <mergeCell ref="AB37:AB40"/>
    <mergeCell ref="AC37:AC40"/>
    <mergeCell ref="S28:S31"/>
    <mergeCell ref="U28:U31"/>
    <mergeCell ref="X28:X31"/>
    <mergeCell ref="Y28:Y31"/>
    <mergeCell ref="Z28:Z31"/>
    <mergeCell ref="AA28:AA31"/>
    <mergeCell ref="AB28:AB31"/>
    <mergeCell ref="AC28:AC31"/>
    <mergeCell ref="U107:U110"/>
    <mergeCell ref="V107:V110"/>
    <mergeCell ref="W107:W110"/>
    <mergeCell ref="X107:X110"/>
    <mergeCell ref="AB41:AB44"/>
    <mergeCell ref="AC41:AC44"/>
    <mergeCell ref="V41:V44"/>
    <mergeCell ref="W41:W44"/>
    <mergeCell ref="X41:X44"/>
    <mergeCell ref="Y41:Y44"/>
    <mergeCell ref="N111:N114"/>
    <mergeCell ref="S111:S114"/>
    <mergeCell ref="U111:U114"/>
    <mergeCell ref="W111:W114"/>
    <mergeCell ref="J115:J118"/>
    <mergeCell ref="K115:K118"/>
    <mergeCell ref="L115:L118"/>
    <mergeCell ref="M115:M118"/>
    <mergeCell ref="N115:N118"/>
    <mergeCell ref="H111:H114"/>
    <mergeCell ref="I111:I114"/>
    <mergeCell ref="J111:J114"/>
    <mergeCell ref="K111:K114"/>
    <mergeCell ref="L111:L114"/>
    <mergeCell ref="M111:M114"/>
    <mergeCell ref="AB111:AB114"/>
    <mergeCell ref="AC111:AC114"/>
    <mergeCell ref="Y107:Y110"/>
    <mergeCell ref="Z107:Z110"/>
    <mergeCell ref="AA107:AA110"/>
    <mergeCell ref="AB107:AB110"/>
    <mergeCell ref="AA116:AA117"/>
    <mergeCell ref="AB116:AB117"/>
    <mergeCell ref="AC116:AC117"/>
    <mergeCell ref="AC107:AC110"/>
    <mergeCell ref="S107:S110"/>
    <mergeCell ref="V111:V114"/>
    <mergeCell ref="X111:X114"/>
    <mergeCell ref="Y111:Y114"/>
    <mergeCell ref="Z111:Z114"/>
    <mergeCell ref="AA111:AA114"/>
    <mergeCell ref="AC119:AC122"/>
    <mergeCell ref="S123:S126"/>
    <mergeCell ref="U123:U126"/>
    <mergeCell ref="V123:V126"/>
    <mergeCell ref="X123:Z126"/>
    <mergeCell ref="AA123:AA126"/>
    <mergeCell ref="AB123:AB126"/>
    <mergeCell ref="AC123:AC126"/>
    <mergeCell ref="U155:U158"/>
    <mergeCell ref="V155:V158"/>
    <mergeCell ref="S151:S154"/>
    <mergeCell ref="S155:S158"/>
    <mergeCell ref="AA119:AA122"/>
    <mergeCell ref="AB119:AB122"/>
    <mergeCell ref="V139:V142"/>
    <mergeCell ref="H151:H154"/>
    <mergeCell ref="L147:L150"/>
    <mergeCell ref="M147:M150"/>
    <mergeCell ref="N147:N150"/>
    <mergeCell ref="N151:N154"/>
    <mergeCell ref="H147:H150"/>
    <mergeCell ref="K139:K142"/>
    <mergeCell ref="M139:M142"/>
    <mergeCell ref="N139:N142"/>
    <mergeCell ref="L155:L158"/>
    <mergeCell ref="M151:M154"/>
    <mergeCell ref="I139:I142"/>
    <mergeCell ref="H139:H142"/>
    <mergeCell ref="J139:J142"/>
    <mergeCell ref="K151:K154"/>
    <mergeCell ref="L151:L154"/>
    <mergeCell ref="H155:H158"/>
    <mergeCell ref="M155:M158"/>
    <mergeCell ref="K155:K158"/>
    <mergeCell ref="AA143:AA146"/>
    <mergeCell ref="AB143:AB146"/>
    <mergeCell ref="AC143:AC146"/>
    <mergeCell ref="W139:W142"/>
    <mergeCell ref="X139:X142"/>
    <mergeCell ref="Y139:Y142"/>
    <mergeCell ref="Z139:Z142"/>
    <mergeCell ref="AA139:AA142"/>
    <mergeCell ref="AB139:AB142"/>
    <mergeCell ref="AC139:AC142"/>
    <mergeCell ref="S139:S142"/>
    <mergeCell ref="U139:U142"/>
    <mergeCell ref="S143:S146"/>
    <mergeCell ref="T143:T146"/>
    <mergeCell ref="U143:U146"/>
    <mergeCell ref="V143:V146"/>
    <mergeCell ref="W143:W146"/>
    <mergeCell ref="X143:Z146"/>
    <mergeCell ref="X147:X150"/>
    <mergeCell ref="Y147:Y150"/>
    <mergeCell ref="Z147:Z150"/>
    <mergeCell ref="U151:U154"/>
    <mergeCell ref="V151:V154"/>
    <mergeCell ref="W151:W154"/>
    <mergeCell ref="X151:X154"/>
    <mergeCell ref="Y151:Y154"/>
    <mergeCell ref="Z151:Z154"/>
    <mergeCell ref="X155:X158"/>
    <mergeCell ref="Y155:Y158"/>
    <mergeCell ref="Z155:Z158"/>
    <mergeCell ref="AA147:AA150"/>
    <mergeCell ref="W155:W158"/>
    <mergeCell ref="S147:S150"/>
    <mergeCell ref="T147:T150"/>
    <mergeCell ref="U147:U150"/>
    <mergeCell ref="V147:V150"/>
    <mergeCell ref="W147:W150"/>
    <mergeCell ref="AB147:AB150"/>
    <mergeCell ref="AC147:AC150"/>
    <mergeCell ref="AA151:AA154"/>
    <mergeCell ref="AB151:AB154"/>
    <mergeCell ref="AC151:AC154"/>
    <mergeCell ref="AA155:AA158"/>
    <mergeCell ref="AB155:AB158"/>
    <mergeCell ref="AC155:AC158"/>
    <mergeCell ref="X59:Z59"/>
    <mergeCell ref="S61:S64"/>
    <mergeCell ref="U61:U64"/>
    <mergeCell ref="V61:V64"/>
    <mergeCell ref="X61:Z64"/>
    <mergeCell ref="W45:W48"/>
    <mergeCell ref="X45:X48"/>
    <mergeCell ref="Y45:Y48"/>
    <mergeCell ref="X58:Z58"/>
    <mergeCell ref="V45:V48"/>
    <mergeCell ref="S49:S52"/>
    <mergeCell ref="U49:U52"/>
    <mergeCell ref="V49:V52"/>
    <mergeCell ref="W49:W52"/>
    <mergeCell ref="X49:X52"/>
    <mergeCell ref="Y49:Y52"/>
    <mergeCell ref="AB61:AB64"/>
    <mergeCell ref="AC61:AC64"/>
    <mergeCell ref="Z45:Z48"/>
    <mergeCell ref="AA45:AA48"/>
    <mergeCell ref="AB45:AB48"/>
    <mergeCell ref="AC45:AC48"/>
    <mergeCell ref="Z49:Z52"/>
    <mergeCell ref="AA49:AA52"/>
    <mergeCell ref="AB49:AB52"/>
    <mergeCell ref="AC49:AC5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C1:AC91"/>
  <sheetViews>
    <sheetView workbookViewId="0">
      <pane xSplit="6" ySplit="3" topLeftCell="G4" activePane="bottomRight" state="frozenSplit"/>
      <selection pane="topRight" activeCell="F1" sqref="F1"/>
      <selection pane="bottomLeft" activeCell="A4" sqref="A4"/>
      <selection pane="bottomRight" activeCell="E90" sqref="E90"/>
    </sheetView>
  </sheetViews>
  <sheetFormatPr baseColWidth="10" defaultColWidth="14.42578125" defaultRowHeight="15" customHeight="1"/>
  <cols>
    <col min="1" max="3" width="3.5703125" style="33" customWidth="1"/>
    <col min="4" max="5" width="21.140625" style="33" customWidth="1"/>
    <col min="6" max="6" width="16" style="33" customWidth="1"/>
    <col min="7" max="7" width="21.140625" style="33" customWidth="1"/>
    <col min="8" max="14" width="8.140625" style="33" customWidth="1"/>
    <col min="15" max="15" width="17.42578125" style="33" customWidth="1"/>
    <col min="16" max="16" width="19.85546875" style="33" customWidth="1"/>
    <col min="17" max="17" width="15.85546875" style="33" customWidth="1"/>
    <col min="18" max="18" width="11.5703125" style="33" customWidth="1"/>
    <col min="19" max="16384" width="14.42578125" style="33"/>
  </cols>
  <sheetData>
    <row r="1" spans="3:29" ht="60" customHeight="1">
      <c r="D1" s="7"/>
      <c r="E1" s="7"/>
      <c r="F1" s="7"/>
      <c r="G1" s="7"/>
      <c r="H1" s="8"/>
      <c r="I1" s="8"/>
      <c r="J1" s="8"/>
      <c r="K1" s="625" t="s">
        <v>449</v>
      </c>
      <c r="L1" s="625"/>
      <c r="M1" s="625"/>
      <c r="N1" s="625"/>
      <c r="O1" s="624" t="s">
        <v>450</v>
      </c>
      <c r="P1" s="624"/>
      <c r="Q1" s="624"/>
      <c r="R1" s="9"/>
      <c r="S1" s="269" t="s">
        <v>451</v>
      </c>
      <c r="T1" s="270"/>
      <c r="U1" s="270"/>
      <c r="V1" s="270"/>
      <c r="W1" s="270"/>
      <c r="X1" s="270"/>
      <c r="Y1" s="270"/>
      <c r="Z1" s="270"/>
      <c r="AA1" s="270"/>
      <c r="AB1" s="270"/>
      <c r="AC1" s="271"/>
    </row>
    <row r="2" spans="3:29" ht="45" customHeight="1">
      <c r="D2" s="303" t="s">
        <v>0</v>
      </c>
      <c r="E2" s="303" t="s">
        <v>507</v>
      </c>
      <c r="F2" s="303" t="s">
        <v>448</v>
      </c>
      <c r="G2" s="303" t="s">
        <v>452</v>
      </c>
      <c r="H2" s="622" t="s">
        <v>1</v>
      </c>
      <c r="I2" s="622" t="s">
        <v>2</v>
      </c>
      <c r="J2" s="622" t="s">
        <v>3</v>
      </c>
      <c r="K2" s="685" t="s">
        <v>4</v>
      </c>
      <c r="L2" s="684"/>
      <c r="M2" s="684"/>
      <c r="N2" s="684"/>
      <c r="O2" s="263" t="s">
        <v>5</v>
      </c>
      <c r="P2" s="263" t="s">
        <v>6</v>
      </c>
      <c r="Q2" s="263" t="s">
        <v>7</v>
      </c>
      <c r="R2" s="263" t="s">
        <v>460</v>
      </c>
      <c r="S2" s="265" t="s">
        <v>453</v>
      </c>
      <c r="T2" s="266"/>
      <c r="U2" s="266"/>
      <c r="V2" s="266"/>
      <c r="W2" s="267"/>
      <c r="X2" s="554" t="s">
        <v>459</v>
      </c>
      <c r="Y2" s="266"/>
      <c r="Z2" s="267"/>
      <c r="AA2" s="554" t="s">
        <v>464</v>
      </c>
      <c r="AB2" s="266"/>
      <c r="AC2" s="267"/>
    </row>
    <row r="3" spans="3:29" ht="45" customHeight="1">
      <c r="D3" s="331"/>
      <c r="E3" s="302"/>
      <c r="F3" s="302"/>
      <c r="G3" s="302"/>
      <c r="H3" s="331"/>
      <c r="I3" s="331"/>
      <c r="J3" s="331"/>
      <c r="K3" s="3" t="s">
        <v>10</v>
      </c>
      <c r="L3" s="3" t="s">
        <v>11</v>
      </c>
      <c r="M3" s="3" t="s">
        <v>12</v>
      </c>
      <c r="N3" s="3" t="s">
        <v>13</v>
      </c>
      <c r="O3" s="331"/>
      <c r="P3" s="331"/>
      <c r="Q3" s="331"/>
      <c r="R3" s="264"/>
      <c r="S3" s="45" t="s">
        <v>454</v>
      </c>
      <c r="T3" s="46" t="s">
        <v>455</v>
      </c>
      <c r="U3" s="46" t="s">
        <v>456</v>
      </c>
      <c r="V3" s="45" t="s">
        <v>457</v>
      </c>
      <c r="W3" s="45" t="s">
        <v>458</v>
      </c>
      <c r="X3" s="46" t="s">
        <v>456</v>
      </c>
      <c r="Y3" s="45" t="s">
        <v>457</v>
      </c>
      <c r="Z3" s="45" t="s">
        <v>458</v>
      </c>
      <c r="AA3" s="46" t="s">
        <v>456</v>
      </c>
      <c r="AB3" s="45" t="s">
        <v>457</v>
      </c>
      <c r="AC3" s="45" t="s">
        <v>458</v>
      </c>
    </row>
    <row r="4" spans="3:29">
      <c r="C4" s="683" t="s">
        <v>317</v>
      </c>
      <c r="D4" s="656" t="s">
        <v>1016</v>
      </c>
      <c r="E4" s="230"/>
      <c r="F4" s="354" t="s">
        <v>1015</v>
      </c>
      <c r="G4" s="230"/>
      <c r="H4" s="258">
        <v>52</v>
      </c>
      <c r="I4" s="261">
        <v>1</v>
      </c>
      <c r="J4" s="261"/>
      <c r="K4" s="258"/>
      <c r="L4" s="656">
        <v>12</v>
      </c>
      <c r="M4" s="656">
        <v>12</v>
      </c>
      <c r="N4" s="258"/>
      <c r="O4" s="230" t="s">
        <v>319</v>
      </c>
      <c r="P4" s="230" t="s">
        <v>319</v>
      </c>
      <c r="Q4" s="243"/>
      <c r="R4" s="243"/>
      <c r="S4" s="354" t="s">
        <v>473</v>
      </c>
      <c r="T4" s="239"/>
      <c r="U4" s="354">
        <v>1</v>
      </c>
      <c r="V4" s="354" t="s">
        <v>474</v>
      </c>
      <c r="W4" s="354" t="s">
        <v>504</v>
      </c>
      <c r="X4" s="354">
        <v>1</v>
      </c>
      <c r="Y4" s="354" t="s">
        <v>474</v>
      </c>
      <c r="Z4" s="354" t="s">
        <v>504</v>
      </c>
      <c r="AA4" s="354">
        <v>1</v>
      </c>
      <c r="AB4" s="354" t="s">
        <v>474</v>
      </c>
      <c r="AC4" s="354" t="s">
        <v>504</v>
      </c>
    </row>
    <row r="5" spans="3:29">
      <c r="C5" s="679"/>
      <c r="D5" s="647"/>
      <c r="E5" s="238"/>
      <c r="F5" s="286"/>
      <c r="G5" s="238"/>
      <c r="H5" s="300"/>
      <c r="I5" s="300"/>
      <c r="J5" s="300"/>
      <c r="K5" s="300"/>
      <c r="L5" s="647"/>
      <c r="M5" s="647"/>
      <c r="N5" s="300"/>
      <c r="O5" s="231"/>
      <c r="P5" s="231"/>
      <c r="Q5" s="175"/>
      <c r="R5" s="175"/>
      <c r="S5" s="286"/>
      <c r="T5" s="238"/>
      <c r="U5" s="286"/>
      <c r="V5" s="286"/>
      <c r="W5" s="286"/>
      <c r="X5" s="286"/>
      <c r="Y5" s="286"/>
      <c r="Z5" s="286"/>
      <c r="AA5" s="286"/>
      <c r="AB5" s="286"/>
      <c r="AC5" s="286"/>
    </row>
    <row r="6" spans="3:29">
      <c r="C6" s="679"/>
      <c r="D6" s="647"/>
      <c r="E6" s="238"/>
      <c r="F6" s="286"/>
      <c r="G6" s="238"/>
      <c r="H6" s="300"/>
      <c r="I6" s="300"/>
      <c r="J6" s="300"/>
      <c r="K6" s="300"/>
      <c r="L6" s="647"/>
      <c r="M6" s="647"/>
      <c r="N6" s="300"/>
      <c r="O6" s="231"/>
      <c r="P6" s="231"/>
      <c r="Q6" s="175"/>
      <c r="R6" s="175"/>
      <c r="S6" s="286"/>
      <c r="T6" s="238"/>
      <c r="U6" s="286"/>
      <c r="V6" s="286"/>
      <c r="W6" s="286"/>
      <c r="X6" s="286"/>
      <c r="Y6" s="286"/>
      <c r="Z6" s="286"/>
      <c r="AA6" s="286"/>
      <c r="AB6" s="286"/>
      <c r="AC6" s="286"/>
    </row>
    <row r="7" spans="3:29">
      <c r="C7" s="679"/>
      <c r="D7" s="637"/>
      <c r="E7" s="246"/>
      <c r="F7" s="323"/>
      <c r="G7" s="246"/>
      <c r="H7" s="331"/>
      <c r="I7" s="331"/>
      <c r="J7" s="331"/>
      <c r="K7" s="331"/>
      <c r="L7" s="637"/>
      <c r="M7" s="637"/>
      <c r="N7" s="331"/>
      <c r="O7" s="235"/>
      <c r="P7" s="235"/>
      <c r="Q7" s="177"/>
      <c r="R7" s="177"/>
      <c r="S7" s="323"/>
      <c r="T7" s="246"/>
      <c r="U7" s="323"/>
      <c r="V7" s="323"/>
      <c r="W7" s="323"/>
      <c r="X7" s="323"/>
      <c r="Y7" s="323"/>
      <c r="Z7" s="323"/>
      <c r="AA7" s="323"/>
      <c r="AB7" s="323"/>
      <c r="AC7" s="323"/>
    </row>
    <row r="8" spans="3:29" ht="14.45" customHeight="1">
      <c r="C8" s="679"/>
      <c r="D8" s="656" t="s">
        <v>1014</v>
      </c>
      <c r="E8" s="655"/>
      <c r="F8" s="656" t="s">
        <v>1013</v>
      </c>
      <c r="G8" s="655"/>
      <c r="H8" s="656">
        <v>52</v>
      </c>
      <c r="I8" s="657">
        <v>1</v>
      </c>
      <c r="J8" s="657"/>
      <c r="K8" s="656"/>
      <c r="L8" s="656" t="s">
        <v>1009</v>
      </c>
      <c r="M8" s="656" t="s">
        <v>1009</v>
      </c>
      <c r="N8" s="656"/>
      <c r="O8" s="655" t="s">
        <v>328</v>
      </c>
      <c r="P8" s="655" t="s">
        <v>328</v>
      </c>
      <c r="Q8" s="654"/>
      <c r="R8" s="654"/>
      <c r="S8" s="658" t="s">
        <v>473</v>
      </c>
      <c r="T8" s="650"/>
      <c r="U8" s="650"/>
      <c r="V8" s="658" t="s">
        <v>474</v>
      </c>
      <c r="W8" s="650"/>
      <c r="X8" s="650"/>
      <c r="Y8" s="658" t="s">
        <v>474</v>
      </c>
      <c r="Z8" s="650"/>
      <c r="AA8" s="650"/>
      <c r="AB8" s="658" t="s">
        <v>474</v>
      </c>
      <c r="AC8" s="650"/>
    </row>
    <row r="9" spans="3:29" ht="30">
      <c r="C9" s="679"/>
      <c r="D9" s="647"/>
      <c r="E9" s="682" t="s">
        <v>1012</v>
      </c>
      <c r="F9" s="645"/>
      <c r="G9" s="639"/>
      <c r="H9" s="647"/>
      <c r="I9" s="647"/>
      <c r="J9" s="647"/>
      <c r="K9" s="647"/>
      <c r="L9" s="647"/>
      <c r="M9" s="647"/>
      <c r="N9" s="647"/>
      <c r="O9" s="644"/>
      <c r="P9" s="644"/>
      <c r="Q9" s="40"/>
      <c r="R9" s="40"/>
      <c r="S9" s="648"/>
      <c r="T9" s="639">
        <v>3</v>
      </c>
      <c r="U9" s="639">
        <v>1</v>
      </c>
      <c r="V9" s="648"/>
      <c r="W9" s="639" t="s">
        <v>504</v>
      </c>
      <c r="X9" s="639">
        <v>1</v>
      </c>
      <c r="Y9" s="648"/>
      <c r="Z9" s="639" t="s">
        <v>504</v>
      </c>
      <c r="AA9" s="639">
        <v>1</v>
      </c>
      <c r="AB9" s="648"/>
      <c r="AC9" s="639" t="s">
        <v>504</v>
      </c>
    </row>
    <row r="10" spans="3:29">
      <c r="C10" s="679"/>
      <c r="D10" s="647"/>
      <c r="E10" s="640" t="s">
        <v>1011</v>
      </c>
      <c r="F10" s="645"/>
      <c r="G10" s="639"/>
      <c r="H10" s="647"/>
      <c r="I10" s="647"/>
      <c r="J10" s="647"/>
      <c r="K10" s="647"/>
      <c r="L10" s="647"/>
      <c r="M10" s="647"/>
      <c r="N10" s="647"/>
      <c r="O10" s="644"/>
      <c r="P10" s="644"/>
      <c r="Q10" s="40"/>
      <c r="R10" s="40"/>
      <c r="S10" s="648"/>
      <c r="T10" s="639">
        <v>3</v>
      </c>
      <c r="U10" s="639">
        <v>1</v>
      </c>
      <c r="V10" s="648"/>
      <c r="W10" s="639" t="s">
        <v>504</v>
      </c>
      <c r="X10" s="639">
        <v>1</v>
      </c>
      <c r="Y10" s="648"/>
      <c r="Z10" s="639" t="s">
        <v>504</v>
      </c>
      <c r="AA10" s="639">
        <v>1</v>
      </c>
      <c r="AB10" s="648"/>
      <c r="AC10" s="639" t="s">
        <v>504</v>
      </c>
    </row>
    <row r="11" spans="3:29">
      <c r="C11" s="679"/>
      <c r="D11" s="637"/>
      <c r="E11" s="628"/>
      <c r="F11" s="635"/>
      <c r="G11" s="628"/>
      <c r="H11" s="637"/>
      <c r="I11" s="637"/>
      <c r="J11" s="637"/>
      <c r="K11" s="637"/>
      <c r="L11" s="637"/>
      <c r="M11" s="637"/>
      <c r="N11" s="637"/>
      <c r="O11" s="634"/>
      <c r="P11" s="634"/>
      <c r="Q11" s="633"/>
      <c r="R11" s="633"/>
      <c r="S11" s="638"/>
      <c r="T11" s="628"/>
      <c r="U11" s="628"/>
      <c r="V11" s="638"/>
      <c r="W11" s="628"/>
      <c r="X11" s="628"/>
      <c r="Y11" s="638"/>
      <c r="Z11" s="628"/>
      <c r="AA11" s="628"/>
      <c r="AB11" s="638"/>
      <c r="AC11" s="628"/>
    </row>
    <row r="12" spans="3:29">
      <c r="C12" s="679"/>
      <c r="D12" s="656" t="s">
        <v>335</v>
      </c>
      <c r="E12" s="655"/>
      <c r="F12" s="656" t="s">
        <v>1010</v>
      </c>
      <c r="G12" s="655"/>
      <c r="H12" s="656">
        <v>52</v>
      </c>
      <c r="I12" s="657">
        <v>1</v>
      </c>
      <c r="J12" s="657"/>
      <c r="K12" s="656"/>
      <c r="L12" s="656" t="s">
        <v>1009</v>
      </c>
      <c r="M12" s="656" t="s">
        <v>1009</v>
      </c>
      <c r="N12" s="656"/>
      <c r="O12" s="655" t="s">
        <v>336</v>
      </c>
      <c r="P12" s="655" t="s">
        <v>336</v>
      </c>
      <c r="Q12" s="654"/>
      <c r="R12" s="654"/>
      <c r="S12" s="658" t="s">
        <v>473</v>
      </c>
      <c r="T12" s="650"/>
      <c r="U12" s="650"/>
      <c r="V12" s="658" t="s">
        <v>474</v>
      </c>
      <c r="W12" s="650"/>
      <c r="X12" s="650"/>
      <c r="Y12" s="658" t="s">
        <v>474</v>
      </c>
      <c r="Z12" s="650"/>
      <c r="AA12" s="650"/>
      <c r="AB12" s="658">
        <v>0</v>
      </c>
      <c r="AC12" s="650"/>
    </row>
    <row r="13" spans="3:29" ht="30">
      <c r="C13" s="679"/>
      <c r="D13" s="647"/>
      <c r="E13" s="682" t="s">
        <v>1008</v>
      </c>
      <c r="F13" s="645"/>
      <c r="G13" s="639"/>
      <c r="H13" s="647"/>
      <c r="I13" s="647"/>
      <c r="J13" s="647"/>
      <c r="K13" s="647"/>
      <c r="L13" s="647"/>
      <c r="M13" s="647"/>
      <c r="N13" s="647"/>
      <c r="O13" s="644" t="s">
        <v>340</v>
      </c>
      <c r="P13" s="644" t="s">
        <v>340</v>
      </c>
      <c r="Q13" s="40"/>
      <c r="R13" s="40"/>
      <c r="S13" s="648"/>
      <c r="T13" s="639">
        <v>3</v>
      </c>
      <c r="U13" s="639">
        <v>1</v>
      </c>
      <c r="V13" s="648"/>
      <c r="W13" s="639" t="s">
        <v>504</v>
      </c>
      <c r="X13" s="639">
        <v>1</v>
      </c>
      <c r="Y13" s="648"/>
      <c r="Z13" s="639" t="s">
        <v>504</v>
      </c>
      <c r="AA13" s="639">
        <v>1</v>
      </c>
      <c r="AB13" s="648"/>
      <c r="AC13" s="639" t="s">
        <v>587</v>
      </c>
    </row>
    <row r="14" spans="3:29">
      <c r="C14" s="679"/>
      <c r="D14" s="647"/>
      <c r="E14" s="640" t="s">
        <v>1007</v>
      </c>
      <c r="F14" s="645"/>
      <c r="G14" s="639"/>
      <c r="H14" s="647"/>
      <c r="I14" s="647"/>
      <c r="J14" s="647"/>
      <c r="K14" s="647"/>
      <c r="L14" s="647"/>
      <c r="M14" s="647"/>
      <c r="N14" s="647"/>
      <c r="O14" s="644" t="s">
        <v>342</v>
      </c>
      <c r="P14" s="644" t="s">
        <v>342</v>
      </c>
      <c r="Q14" s="40"/>
      <c r="R14" s="40"/>
      <c r="S14" s="648"/>
      <c r="T14" s="639">
        <v>3</v>
      </c>
      <c r="U14" s="639">
        <v>1</v>
      </c>
      <c r="V14" s="648"/>
      <c r="W14" s="639" t="s">
        <v>504</v>
      </c>
      <c r="X14" s="639">
        <v>1</v>
      </c>
      <c r="Y14" s="648"/>
      <c r="Z14" s="639" t="s">
        <v>504</v>
      </c>
      <c r="AA14" s="639">
        <v>1</v>
      </c>
      <c r="AB14" s="648"/>
      <c r="AC14" s="639" t="s">
        <v>587</v>
      </c>
    </row>
    <row r="15" spans="3:29">
      <c r="C15" s="679"/>
      <c r="D15" s="637"/>
      <c r="E15" s="628"/>
      <c r="F15" s="635"/>
      <c r="G15" s="628"/>
      <c r="H15" s="637"/>
      <c r="I15" s="637"/>
      <c r="J15" s="637"/>
      <c r="K15" s="637"/>
      <c r="L15" s="637"/>
      <c r="M15" s="637"/>
      <c r="N15" s="637"/>
      <c r="O15" s="634"/>
      <c r="P15" s="634"/>
      <c r="Q15" s="633"/>
      <c r="R15" s="633"/>
      <c r="S15" s="638"/>
      <c r="T15" s="628"/>
      <c r="U15" s="628"/>
      <c r="V15" s="638"/>
      <c r="W15" s="628"/>
      <c r="X15" s="628"/>
      <c r="Y15" s="638"/>
      <c r="Z15" s="628"/>
      <c r="AA15" s="628"/>
      <c r="AB15" s="638"/>
      <c r="AC15" s="628"/>
    </row>
    <row r="16" spans="3:29">
      <c r="C16" s="679"/>
      <c r="D16" s="656" t="s">
        <v>1006</v>
      </c>
      <c r="E16" s="230"/>
      <c r="F16" s="354" t="s">
        <v>1005</v>
      </c>
      <c r="G16" s="230"/>
      <c r="H16" s="258">
        <v>52</v>
      </c>
      <c r="I16" s="261">
        <v>1</v>
      </c>
      <c r="J16" s="261"/>
      <c r="K16" s="258"/>
      <c r="L16" s="258">
        <v>30</v>
      </c>
      <c r="M16" s="258">
        <v>30</v>
      </c>
      <c r="N16" s="258"/>
      <c r="O16" s="655" t="s">
        <v>465</v>
      </c>
      <c r="P16" s="655" t="s">
        <v>1004</v>
      </c>
      <c r="Q16" s="243"/>
      <c r="R16" s="243"/>
      <c r="S16" s="354" t="s">
        <v>473</v>
      </c>
      <c r="T16" s="239"/>
      <c r="U16" s="354">
        <v>1</v>
      </c>
      <c r="V16" s="354" t="s">
        <v>474</v>
      </c>
      <c r="W16" s="354" t="s">
        <v>990</v>
      </c>
      <c r="X16" s="354">
        <v>1</v>
      </c>
      <c r="Y16" s="354" t="s">
        <v>474</v>
      </c>
      <c r="Z16" s="354" t="s">
        <v>990</v>
      </c>
      <c r="AA16" s="354">
        <v>1</v>
      </c>
      <c r="AB16" s="354" t="s">
        <v>474</v>
      </c>
      <c r="AC16" s="354" t="s">
        <v>480</v>
      </c>
    </row>
    <row r="17" spans="3:29">
      <c r="C17" s="679"/>
      <c r="D17" s="647"/>
      <c r="E17" s="238"/>
      <c r="F17" s="286"/>
      <c r="G17" s="238"/>
      <c r="H17" s="300"/>
      <c r="I17" s="300"/>
      <c r="J17" s="300"/>
      <c r="K17" s="300"/>
      <c r="L17" s="300"/>
      <c r="M17" s="300"/>
      <c r="N17" s="300"/>
      <c r="O17" s="644" t="s">
        <v>466</v>
      </c>
      <c r="P17" s="644"/>
      <c r="Q17" s="175"/>
      <c r="R17" s="175"/>
      <c r="S17" s="286"/>
      <c r="T17" s="238"/>
      <c r="U17" s="286"/>
      <c r="V17" s="286"/>
      <c r="W17" s="286"/>
      <c r="X17" s="286"/>
      <c r="Y17" s="286"/>
      <c r="Z17" s="286"/>
      <c r="AA17" s="286"/>
      <c r="AB17" s="286"/>
      <c r="AC17" s="286"/>
    </row>
    <row r="18" spans="3:29">
      <c r="C18" s="679"/>
      <c r="D18" s="647"/>
      <c r="E18" s="238"/>
      <c r="F18" s="286"/>
      <c r="G18" s="238"/>
      <c r="H18" s="300"/>
      <c r="I18" s="300"/>
      <c r="J18" s="300"/>
      <c r="K18" s="300"/>
      <c r="L18" s="300"/>
      <c r="M18" s="300"/>
      <c r="N18" s="300"/>
      <c r="O18" s="231"/>
      <c r="P18" s="231"/>
      <c r="Q18" s="175"/>
      <c r="R18" s="175"/>
      <c r="S18" s="286"/>
      <c r="T18" s="238"/>
      <c r="U18" s="286"/>
      <c r="V18" s="286"/>
      <c r="W18" s="286"/>
      <c r="X18" s="286"/>
      <c r="Y18" s="286"/>
      <c r="Z18" s="286"/>
      <c r="AA18" s="286"/>
      <c r="AB18" s="286"/>
      <c r="AC18" s="286"/>
    </row>
    <row r="19" spans="3:29">
      <c r="C19" s="679"/>
      <c r="D19" s="637"/>
      <c r="E19" s="246"/>
      <c r="F19" s="323"/>
      <c r="G19" s="246"/>
      <c r="H19" s="331"/>
      <c r="I19" s="331"/>
      <c r="J19" s="331"/>
      <c r="K19" s="331"/>
      <c r="L19" s="331"/>
      <c r="M19" s="331"/>
      <c r="N19" s="331"/>
      <c r="O19" s="235"/>
      <c r="P19" s="235"/>
      <c r="Q19" s="175"/>
      <c r="R19" s="177"/>
      <c r="S19" s="323"/>
      <c r="T19" s="246"/>
      <c r="U19" s="323"/>
      <c r="V19" s="323"/>
      <c r="W19" s="323"/>
      <c r="X19" s="323"/>
      <c r="Y19" s="323"/>
      <c r="Z19" s="323"/>
      <c r="AA19" s="323"/>
      <c r="AB19" s="323"/>
      <c r="AC19" s="323"/>
    </row>
    <row r="20" spans="3:29" ht="18" customHeight="1">
      <c r="C20" s="679"/>
      <c r="D20" s="258" t="s">
        <v>1003</v>
      </c>
      <c r="E20" s="230"/>
      <c r="F20" s="230"/>
      <c r="G20" s="230"/>
      <c r="H20" s="258">
        <v>52</v>
      </c>
      <c r="I20" s="261"/>
      <c r="J20" s="261">
        <v>3</v>
      </c>
      <c r="K20" s="258"/>
      <c r="L20" s="258"/>
      <c r="M20" s="258"/>
      <c r="N20" s="258">
        <v>32</v>
      </c>
      <c r="O20" s="230"/>
      <c r="P20" s="243"/>
      <c r="Q20" s="244"/>
      <c r="R20" s="63"/>
      <c r="S20" s="354" t="s">
        <v>476</v>
      </c>
      <c r="T20" s="239"/>
      <c r="U20" s="239"/>
      <c r="V20" s="287" t="s">
        <v>984</v>
      </c>
      <c r="W20" s="239"/>
      <c r="X20" s="467" t="s">
        <v>484</v>
      </c>
      <c r="Y20" s="666"/>
      <c r="Z20" s="464"/>
      <c r="AA20" s="239"/>
      <c r="AB20" s="239"/>
      <c r="AC20" s="239"/>
    </row>
    <row r="21" spans="3:29" ht="18" customHeight="1">
      <c r="C21" s="679"/>
      <c r="D21" s="300"/>
      <c r="E21" s="238" t="s">
        <v>467</v>
      </c>
      <c r="F21" s="60" t="s">
        <v>1002</v>
      </c>
      <c r="G21" s="238"/>
      <c r="H21" s="300"/>
      <c r="I21" s="300"/>
      <c r="J21" s="300"/>
      <c r="K21" s="300"/>
      <c r="L21" s="300"/>
      <c r="M21" s="300"/>
      <c r="N21" s="300"/>
      <c r="O21" s="231"/>
      <c r="P21" s="231"/>
      <c r="Q21" s="40" t="s">
        <v>1000</v>
      </c>
      <c r="R21" s="175"/>
      <c r="S21" s="286"/>
      <c r="T21" s="238"/>
      <c r="U21" s="60">
        <v>1</v>
      </c>
      <c r="V21" s="324"/>
      <c r="W21" s="238"/>
      <c r="X21" s="310"/>
      <c r="Y21" s="312"/>
      <c r="Z21" s="313"/>
      <c r="AA21" s="238">
        <v>1</v>
      </c>
      <c r="AB21" s="286" t="s">
        <v>479</v>
      </c>
      <c r="AC21" s="286" t="s">
        <v>488</v>
      </c>
    </row>
    <row r="22" spans="3:29" ht="16.5" customHeight="1">
      <c r="C22" s="679"/>
      <c r="D22" s="300"/>
      <c r="E22" s="238" t="s">
        <v>345</v>
      </c>
      <c r="F22" s="60" t="s">
        <v>1001</v>
      </c>
      <c r="G22" s="238"/>
      <c r="H22" s="300"/>
      <c r="I22" s="300"/>
      <c r="J22" s="300"/>
      <c r="K22" s="300"/>
      <c r="L22" s="300"/>
      <c r="M22" s="300"/>
      <c r="N22" s="300"/>
      <c r="O22" s="231"/>
      <c r="P22" s="231"/>
      <c r="Q22" s="40" t="s">
        <v>1000</v>
      </c>
      <c r="R22" s="175"/>
      <c r="S22" s="286"/>
      <c r="T22" s="238"/>
      <c r="U22" s="60">
        <v>1</v>
      </c>
      <c r="V22" s="324"/>
      <c r="W22" s="238"/>
      <c r="X22" s="310"/>
      <c r="Y22" s="312"/>
      <c r="Z22" s="313"/>
      <c r="AA22" s="238">
        <v>1</v>
      </c>
      <c r="AB22" s="286"/>
      <c r="AC22" s="286"/>
    </row>
    <row r="23" spans="3:29" ht="18" customHeight="1">
      <c r="C23" s="679"/>
      <c r="D23" s="331"/>
      <c r="E23" s="246"/>
      <c r="F23" s="246"/>
      <c r="G23" s="246"/>
      <c r="H23" s="331"/>
      <c r="I23" s="331"/>
      <c r="J23" s="331"/>
      <c r="K23" s="331"/>
      <c r="L23" s="331"/>
      <c r="M23" s="331"/>
      <c r="N23" s="331"/>
      <c r="O23" s="235"/>
      <c r="P23" s="235"/>
      <c r="Q23" s="633"/>
      <c r="R23" s="177"/>
      <c r="S23" s="323"/>
      <c r="T23" s="246"/>
      <c r="U23" s="246"/>
      <c r="V23" s="288"/>
      <c r="W23" s="246"/>
      <c r="X23" s="468"/>
      <c r="Y23" s="664"/>
      <c r="Z23" s="465"/>
      <c r="AA23" s="246"/>
      <c r="AB23" s="246"/>
      <c r="AC23" s="246"/>
    </row>
    <row r="24" spans="3:29">
      <c r="C24" s="679"/>
      <c r="D24" s="258" t="s">
        <v>999</v>
      </c>
      <c r="E24" s="230"/>
      <c r="F24" s="230"/>
      <c r="G24" s="230"/>
      <c r="H24" s="258">
        <v>52</v>
      </c>
      <c r="I24" s="261"/>
      <c r="J24" s="261">
        <v>3</v>
      </c>
      <c r="K24" s="258"/>
      <c r="L24" s="258"/>
      <c r="M24" s="258"/>
      <c r="N24" s="230"/>
      <c r="O24" s="230"/>
      <c r="P24" s="230"/>
      <c r="Q24" s="534"/>
      <c r="R24" s="243"/>
      <c r="S24" s="354" t="s">
        <v>476</v>
      </c>
      <c r="T24" s="239"/>
      <c r="U24" s="239"/>
      <c r="V24" s="287" t="s">
        <v>984</v>
      </c>
      <c r="W24" s="239"/>
      <c r="X24" s="467" t="s">
        <v>484</v>
      </c>
      <c r="Y24" s="666"/>
      <c r="Z24" s="464"/>
      <c r="AA24" s="239"/>
      <c r="AB24" s="239"/>
      <c r="AC24" s="239"/>
    </row>
    <row r="25" spans="3:29" ht="16.5" customHeight="1">
      <c r="C25" s="679"/>
      <c r="D25" s="300"/>
      <c r="E25" s="238" t="s">
        <v>468</v>
      </c>
      <c r="F25" s="60" t="s">
        <v>998</v>
      </c>
      <c r="G25" s="238"/>
      <c r="H25" s="300"/>
      <c r="I25" s="300"/>
      <c r="J25" s="300"/>
      <c r="K25" s="300"/>
      <c r="L25" s="300"/>
      <c r="M25" s="300"/>
      <c r="N25" s="231">
        <v>12</v>
      </c>
      <c r="O25" s="231"/>
      <c r="P25" s="231"/>
      <c r="Q25" s="586" t="s">
        <v>997</v>
      </c>
      <c r="R25" s="175"/>
      <c r="S25" s="286"/>
      <c r="T25" s="238"/>
      <c r="U25" s="60">
        <v>1</v>
      </c>
      <c r="V25" s="324"/>
      <c r="W25" s="238"/>
      <c r="X25" s="310"/>
      <c r="Y25" s="312"/>
      <c r="Z25" s="313"/>
      <c r="AA25" s="238">
        <v>1</v>
      </c>
      <c r="AB25" s="286" t="s">
        <v>479</v>
      </c>
      <c r="AC25" s="286" t="s">
        <v>488</v>
      </c>
    </row>
    <row r="26" spans="3:29">
      <c r="C26" s="679"/>
      <c r="D26" s="300"/>
      <c r="E26" s="238" t="s">
        <v>996</v>
      </c>
      <c r="F26" s="60" t="s">
        <v>995</v>
      </c>
      <c r="G26" s="238"/>
      <c r="H26" s="300"/>
      <c r="I26" s="300"/>
      <c r="J26" s="300"/>
      <c r="K26" s="300"/>
      <c r="L26" s="300"/>
      <c r="M26" s="300"/>
      <c r="N26" s="231">
        <v>16</v>
      </c>
      <c r="O26" s="231"/>
      <c r="P26" s="231"/>
      <c r="Q26" s="681" t="s">
        <v>947</v>
      </c>
      <c r="R26" s="39"/>
      <c r="S26" s="286"/>
      <c r="T26" s="238"/>
      <c r="U26" s="60">
        <v>1</v>
      </c>
      <c r="V26" s="324"/>
      <c r="W26" s="238"/>
      <c r="X26" s="310"/>
      <c r="Y26" s="312"/>
      <c r="Z26" s="313"/>
      <c r="AA26" s="238">
        <v>1</v>
      </c>
      <c r="AB26" s="286"/>
      <c r="AC26" s="286"/>
    </row>
    <row r="27" spans="3:29">
      <c r="C27" s="679"/>
      <c r="D27" s="331"/>
      <c r="E27" s="246"/>
      <c r="F27" s="246"/>
      <c r="G27" s="246"/>
      <c r="H27" s="331"/>
      <c r="I27" s="331"/>
      <c r="J27" s="331"/>
      <c r="K27" s="331"/>
      <c r="L27" s="331"/>
      <c r="M27" s="331"/>
      <c r="N27" s="235"/>
      <c r="O27" s="235"/>
      <c r="P27" s="235"/>
      <c r="Q27" s="680"/>
      <c r="R27" s="177"/>
      <c r="S27" s="323"/>
      <c r="T27" s="246"/>
      <c r="U27" s="246"/>
      <c r="V27" s="288"/>
      <c r="W27" s="246"/>
      <c r="X27" s="468"/>
      <c r="Y27" s="664"/>
      <c r="Z27" s="465"/>
      <c r="AA27" s="246"/>
      <c r="AB27" s="246"/>
      <c r="AC27" s="246"/>
    </row>
    <row r="28" spans="3:29">
      <c r="C28" s="679"/>
      <c r="D28" s="258" t="s">
        <v>55</v>
      </c>
      <c r="E28" s="354"/>
      <c r="F28" s="354" t="s">
        <v>491</v>
      </c>
      <c r="G28" s="230"/>
      <c r="H28" s="258"/>
      <c r="I28" s="261"/>
      <c r="J28" s="261"/>
      <c r="K28" s="258"/>
      <c r="L28" s="258"/>
      <c r="M28" s="656">
        <v>30</v>
      </c>
      <c r="N28" s="258"/>
      <c r="O28" s="230"/>
      <c r="P28" s="230"/>
      <c r="Q28" s="243"/>
      <c r="R28" s="243"/>
      <c r="S28" s="354" t="s">
        <v>476</v>
      </c>
      <c r="T28" s="239"/>
      <c r="U28" s="354">
        <v>2</v>
      </c>
      <c r="V28" s="239"/>
      <c r="W28" s="239"/>
      <c r="X28" s="354">
        <v>1</v>
      </c>
      <c r="Y28" s="354" t="s">
        <v>474</v>
      </c>
      <c r="Z28" s="354" t="s">
        <v>504</v>
      </c>
      <c r="AA28" s="354">
        <v>1</v>
      </c>
      <c r="AB28" s="354" t="s">
        <v>474</v>
      </c>
      <c r="AC28" s="354" t="s">
        <v>504</v>
      </c>
    </row>
    <row r="29" spans="3:29">
      <c r="C29" s="679"/>
      <c r="D29" s="300"/>
      <c r="E29" s="286"/>
      <c r="F29" s="286"/>
      <c r="G29" s="238"/>
      <c r="H29" s="300"/>
      <c r="I29" s="300"/>
      <c r="J29" s="300"/>
      <c r="K29" s="300"/>
      <c r="L29" s="300"/>
      <c r="M29" s="647"/>
      <c r="N29" s="300"/>
      <c r="O29" s="231" t="s">
        <v>369</v>
      </c>
      <c r="P29" s="231" t="s">
        <v>369</v>
      </c>
      <c r="Q29" s="175"/>
      <c r="R29" s="175"/>
      <c r="S29" s="286"/>
      <c r="T29" s="238"/>
      <c r="U29" s="286"/>
      <c r="V29" s="238" t="s">
        <v>474</v>
      </c>
      <c r="W29" s="238" t="s">
        <v>994</v>
      </c>
      <c r="X29" s="286"/>
      <c r="Y29" s="286"/>
      <c r="Z29" s="286"/>
      <c r="AA29" s="286"/>
      <c r="AB29" s="286"/>
      <c r="AC29" s="286"/>
    </row>
    <row r="30" spans="3:29">
      <c r="C30" s="679"/>
      <c r="D30" s="300"/>
      <c r="E30" s="286"/>
      <c r="F30" s="286"/>
      <c r="G30" s="238"/>
      <c r="H30" s="300"/>
      <c r="I30" s="300"/>
      <c r="J30" s="300"/>
      <c r="K30" s="300"/>
      <c r="L30" s="300"/>
      <c r="M30" s="647"/>
      <c r="N30" s="300"/>
      <c r="O30" s="231"/>
      <c r="P30" s="231"/>
      <c r="Q30" s="175"/>
      <c r="R30" s="175"/>
      <c r="S30" s="286"/>
      <c r="T30" s="238"/>
      <c r="U30" s="286"/>
      <c r="V30" s="238" t="s">
        <v>479</v>
      </c>
      <c r="W30" s="238" t="s">
        <v>993</v>
      </c>
      <c r="X30" s="286"/>
      <c r="Y30" s="286"/>
      <c r="Z30" s="286"/>
      <c r="AA30" s="286"/>
      <c r="AB30" s="286"/>
      <c r="AC30" s="286"/>
    </row>
    <row r="31" spans="3:29">
      <c r="C31" s="678"/>
      <c r="D31" s="331"/>
      <c r="E31" s="323"/>
      <c r="F31" s="323"/>
      <c r="G31" s="246"/>
      <c r="H31" s="331"/>
      <c r="I31" s="331"/>
      <c r="J31" s="331"/>
      <c r="K31" s="331"/>
      <c r="L31" s="331"/>
      <c r="M31" s="637"/>
      <c r="N31" s="331"/>
      <c r="O31" s="235"/>
      <c r="P31" s="235"/>
      <c r="Q31" s="177"/>
      <c r="R31" s="177"/>
      <c r="S31" s="323"/>
      <c r="T31" s="246"/>
      <c r="U31" s="323"/>
      <c r="V31" s="246"/>
      <c r="W31" s="246"/>
      <c r="X31" s="323"/>
      <c r="Y31" s="323"/>
      <c r="Z31" s="323"/>
      <c r="AA31" s="323"/>
      <c r="AB31" s="323"/>
      <c r="AC31" s="323"/>
    </row>
    <row r="32" spans="3:29">
      <c r="C32" s="677" t="s">
        <v>372</v>
      </c>
      <c r="D32" s="656" t="s">
        <v>992</v>
      </c>
      <c r="E32" s="230"/>
      <c r="F32" s="354" t="s">
        <v>991</v>
      </c>
      <c r="G32" s="230"/>
      <c r="H32" s="258"/>
      <c r="I32" s="261">
        <v>1</v>
      </c>
      <c r="J32" s="261"/>
      <c r="K32" s="258"/>
      <c r="L32" s="258">
        <v>30</v>
      </c>
      <c r="M32" s="258">
        <v>30</v>
      </c>
      <c r="N32" s="258"/>
      <c r="O32" s="230" t="s">
        <v>374</v>
      </c>
      <c r="P32" s="230" t="s">
        <v>374</v>
      </c>
      <c r="Q32" s="243"/>
      <c r="R32" s="243"/>
      <c r="S32" s="354" t="s">
        <v>473</v>
      </c>
      <c r="T32" s="239"/>
      <c r="U32" s="354">
        <v>1</v>
      </c>
      <c r="V32" s="354" t="s">
        <v>474</v>
      </c>
      <c r="W32" s="354" t="s">
        <v>990</v>
      </c>
      <c r="X32" s="354">
        <v>1</v>
      </c>
      <c r="Y32" s="354" t="s">
        <v>474</v>
      </c>
      <c r="Z32" s="354" t="s">
        <v>990</v>
      </c>
      <c r="AA32" s="354">
        <v>1</v>
      </c>
      <c r="AB32" s="354" t="s">
        <v>474</v>
      </c>
      <c r="AC32" s="354" t="s">
        <v>990</v>
      </c>
    </row>
    <row r="33" spans="3:29">
      <c r="C33" s="675"/>
      <c r="D33" s="647"/>
      <c r="E33" s="238"/>
      <c r="F33" s="286"/>
      <c r="G33" s="238"/>
      <c r="H33" s="300"/>
      <c r="I33" s="300"/>
      <c r="J33" s="300"/>
      <c r="K33" s="300"/>
      <c r="L33" s="300"/>
      <c r="M33" s="300"/>
      <c r="N33" s="300"/>
      <c r="O33" s="231"/>
      <c r="P33" s="231"/>
      <c r="Q33" s="175"/>
      <c r="R33" s="175"/>
      <c r="S33" s="286"/>
      <c r="T33" s="238"/>
      <c r="U33" s="286"/>
      <c r="V33" s="286"/>
      <c r="W33" s="286"/>
      <c r="X33" s="286"/>
      <c r="Y33" s="286"/>
      <c r="Z33" s="286"/>
      <c r="AA33" s="286"/>
      <c r="AB33" s="286"/>
      <c r="AC33" s="286"/>
    </row>
    <row r="34" spans="3:29">
      <c r="C34" s="675"/>
      <c r="D34" s="647"/>
      <c r="E34" s="238"/>
      <c r="F34" s="286"/>
      <c r="G34" s="238"/>
      <c r="H34" s="300"/>
      <c r="I34" s="300"/>
      <c r="J34" s="300"/>
      <c r="K34" s="300"/>
      <c r="L34" s="300"/>
      <c r="M34" s="300"/>
      <c r="N34" s="300"/>
      <c r="O34" s="231"/>
      <c r="P34" s="231"/>
      <c r="Q34" s="175"/>
      <c r="R34" s="175"/>
      <c r="S34" s="286"/>
      <c r="T34" s="238"/>
      <c r="U34" s="286"/>
      <c r="V34" s="286"/>
      <c r="W34" s="286"/>
      <c r="X34" s="286"/>
      <c r="Y34" s="286"/>
      <c r="Z34" s="286"/>
      <c r="AA34" s="286"/>
      <c r="AB34" s="286"/>
      <c r="AC34" s="286"/>
    </row>
    <row r="35" spans="3:29">
      <c r="C35" s="675"/>
      <c r="D35" s="637"/>
      <c r="E35" s="246"/>
      <c r="F35" s="323"/>
      <c r="G35" s="246"/>
      <c r="H35" s="331"/>
      <c r="I35" s="331"/>
      <c r="J35" s="331"/>
      <c r="K35" s="331"/>
      <c r="L35" s="331"/>
      <c r="M35" s="331"/>
      <c r="N35" s="331"/>
      <c r="O35" s="235"/>
      <c r="P35" s="235"/>
      <c r="Q35" s="177"/>
      <c r="R35" s="177"/>
      <c r="S35" s="323"/>
      <c r="T35" s="246"/>
      <c r="U35" s="323"/>
      <c r="V35" s="323"/>
      <c r="W35" s="323"/>
      <c r="X35" s="323"/>
      <c r="Y35" s="323"/>
      <c r="Z35" s="323"/>
      <c r="AA35" s="323"/>
      <c r="AB35" s="323"/>
      <c r="AC35" s="323"/>
    </row>
    <row r="36" spans="3:29" ht="30" customHeight="1">
      <c r="C36" s="675"/>
      <c r="D36" s="258" t="s">
        <v>989</v>
      </c>
      <c r="E36" s="230"/>
      <c r="F36" s="354" t="s">
        <v>988</v>
      </c>
      <c r="G36" s="230"/>
      <c r="H36" s="258"/>
      <c r="I36" s="261">
        <v>1</v>
      </c>
      <c r="J36" s="261"/>
      <c r="K36" s="258"/>
      <c r="L36" s="656">
        <v>10.5</v>
      </c>
      <c r="M36" s="656">
        <v>10.5</v>
      </c>
      <c r="N36" s="258"/>
      <c r="O36" s="230" t="s">
        <v>376</v>
      </c>
      <c r="P36" s="230" t="s">
        <v>376</v>
      </c>
      <c r="Q36" s="243"/>
      <c r="R36" s="243"/>
      <c r="S36" s="354" t="s">
        <v>473</v>
      </c>
      <c r="T36" s="239"/>
      <c r="U36" s="354">
        <v>1</v>
      </c>
      <c r="V36" s="354" t="s">
        <v>474</v>
      </c>
      <c r="W36" s="354" t="s">
        <v>504</v>
      </c>
      <c r="X36" s="354">
        <v>1</v>
      </c>
      <c r="Y36" s="354" t="s">
        <v>474</v>
      </c>
      <c r="Z36" s="354" t="s">
        <v>504</v>
      </c>
      <c r="AA36" s="354">
        <v>1</v>
      </c>
      <c r="AB36" s="354" t="s">
        <v>479</v>
      </c>
      <c r="AC36" s="354" t="s">
        <v>488</v>
      </c>
    </row>
    <row r="37" spans="3:29">
      <c r="C37" s="675"/>
      <c r="D37" s="300"/>
      <c r="E37" s="238"/>
      <c r="F37" s="286"/>
      <c r="G37" s="238"/>
      <c r="H37" s="300"/>
      <c r="I37" s="300"/>
      <c r="J37" s="300"/>
      <c r="K37" s="300"/>
      <c r="L37" s="647"/>
      <c r="M37" s="647"/>
      <c r="N37" s="300"/>
      <c r="O37" s="231"/>
      <c r="P37" s="231"/>
      <c r="Q37" s="175"/>
      <c r="R37" s="175"/>
      <c r="S37" s="286"/>
      <c r="T37" s="238"/>
      <c r="U37" s="286"/>
      <c r="V37" s="286"/>
      <c r="W37" s="286"/>
      <c r="X37" s="286"/>
      <c r="Y37" s="286"/>
      <c r="Z37" s="286"/>
      <c r="AA37" s="286"/>
      <c r="AB37" s="286"/>
      <c r="AC37" s="286"/>
    </row>
    <row r="38" spans="3:29">
      <c r="C38" s="675"/>
      <c r="D38" s="300"/>
      <c r="E38" s="238"/>
      <c r="F38" s="286"/>
      <c r="G38" s="238"/>
      <c r="H38" s="300"/>
      <c r="I38" s="300"/>
      <c r="J38" s="300"/>
      <c r="K38" s="300"/>
      <c r="L38" s="647"/>
      <c r="M38" s="647"/>
      <c r="N38" s="300"/>
      <c r="O38" s="231"/>
      <c r="P38" s="231"/>
      <c r="Q38" s="175"/>
      <c r="R38" s="175"/>
      <c r="S38" s="286"/>
      <c r="T38" s="238"/>
      <c r="U38" s="286"/>
      <c r="V38" s="286"/>
      <c r="W38" s="286"/>
      <c r="X38" s="286"/>
      <c r="Y38" s="286"/>
      <c r="Z38" s="286"/>
      <c r="AA38" s="286"/>
      <c r="AB38" s="286"/>
      <c r="AC38" s="286"/>
    </row>
    <row r="39" spans="3:29">
      <c r="C39" s="675"/>
      <c r="D39" s="331"/>
      <c r="E39" s="246"/>
      <c r="F39" s="323"/>
      <c r="G39" s="246"/>
      <c r="H39" s="331"/>
      <c r="I39" s="331"/>
      <c r="J39" s="331"/>
      <c r="K39" s="331"/>
      <c r="L39" s="637"/>
      <c r="M39" s="637"/>
      <c r="N39" s="331"/>
      <c r="O39" s="235"/>
      <c r="P39" s="235"/>
      <c r="Q39" s="177"/>
      <c r="R39" s="177"/>
      <c r="S39" s="323"/>
      <c r="T39" s="246"/>
      <c r="U39" s="323"/>
      <c r="V39" s="323"/>
      <c r="W39" s="323"/>
      <c r="X39" s="323"/>
      <c r="Y39" s="323"/>
      <c r="Z39" s="323"/>
      <c r="AA39" s="323"/>
      <c r="AB39" s="323"/>
      <c r="AC39" s="323"/>
    </row>
    <row r="40" spans="3:29">
      <c r="C40" s="675"/>
      <c r="D40" s="258" t="s">
        <v>378</v>
      </c>
      <c r="E40" s="230"/>
      <c r="F40" s="354" t="s">
        <v>987</v>
      </c>
      <c r="G40" s="230"/>
      <c r="H40" s="258"/>
      <c r="I40" s="261">
        <v>1</v>
      </c>
      <c r="J40" s="261">
        <v>1</v>
      </c>
      <c r="K40" s="258"/>
      <c r="L40" s="258"/>
      <c r="M40" s="258">
        <v>14</v>
      </c>
      <c r="N40" s="258">
        <v>44</v>
      </c>
      <c r="P40" s="230" t="s">
        <v>379</v>
      </c>
      <c r="Q40" s="230" t="s">
        <v>380</v>
      </c>
      <c r="R40" s="230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  <c r="AC40" s="239"/>
    </row>
    <row r="41" spans="3:29">
      <c r="C41" s="675"/>
      <c r="D41" s="300"/>
      <c r="E41" s="238"/>
      <c r="F41" s="286"/>
      <c r="G41" s="238"/>
      <c r="H41" s="300"/>
      <c r="I41" s="300"/>
      <c r="J41" s="300"/>
      <c r="K41" s="300"/>
      <c r="L41" s="300"/>
      <c r="M41" s="300"/>
      <c r="N41" s="300"/>
      <c r="O41" s="231"/>
      <c r="P41" s="231" t="s">
        <v>381</v>
      </c>
      <c r="Q41" s="175" t="s">
        <v>382</v>
      </c>
      <c r="R41" s="175"/>
      <c r="S41" s="234" t="s">
        <v>476</v>
      </c>
      <c r="T41" s="60">
        <v>70</v>
      </c>
      <c r="U41" s="60">
        <v>2</v>
      </c>
      <c r="V41" s="60" t="s">
        <v>984</v>
      </c>
      <c r="W41" s="238"/>
      <c r="X41" s="60">
        <v>2</v>
      </c>
      <c r="Y41" s="60" t="s">
        <v>984</v>
      </c>
      <c r="Z41" s="238"/>
      <c r="AA41" s="286">
        <v>1</v>
      </c>
      <c r="AB41" s="286" t="s">
        <v>474</v>
      </c>
      <c r="AC41" s="286" t="s">
        <v>504</v>
      </c>
    </row>
    <row r="42" spans="3:29">
      <c r="C42" s="675"/>
      <c r="D42" s="300"/>
      <c r="E42" s="238"/>
      <c r="F42" s="286"/>
      <c r="G42" s="238"/>
      <c r="H42" s="300"/>
      <c r="I42" s="300"/>
      <c r="J42" s="300"/>
      <c r="K42" s="300"/>
      <c r="L42" s="300"/>
      <c r="M42" s="300"/>
      <c r="N42" s="300"/>
      <c r="O42" s="231"/>
      <c r="P42" s="231"/>
      <c r="Q42" s="175"/>
      <c r="R42" s="175"/>
      <c r="S42" s="510" t="s">
        <v>473</v>
      </c>
      <c r="T42" s="245">
        <v>30</v>
      </c>
      <c r="U42" s="245">
        <v>1</v>
      </c>
      <c r="V42" s="510" t="s">
        <v>474</v>
      </c>
      <c r="W42" s="510" t="s">
        <v>504</v>
      </c>
      <c r="X42" s="245">
        <v>1</v>
      </c>
      <c r="Y42" s="510" t="s">
        <v>474</v>
      </c>
      <c r="Z42" s="510" t="s">
        <v>504</v>
      </c>
      <c r="AA42" s="286"/>
      <c r="AB42" s="286"/>
      <c r="AC42" s="286"/>
    </row>
    <row r="43" spans="3:29">
      <c r="C43" s="675"/>
      <c r="D43" s="331"/>
      <c r="E43" s="246"/>
      <c r="F43" s="323"/>
      <c r="G43" s="246"/>
      <c r="H43" s="331"/>
      <c r="I43" s="331"/>
      <c r="J43" s="331"/>
      <c r="K43" s="331"/>
      <c r="L43" s="331"/>
      <c r="M43" s="331"/>
      <c r="N43" s="331"/>
      <c r="O43" s="235"/>
      <c r="P43" s="235"/>
      <c r="Q43" s="177"/>
      <c r="R43" s="177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</row>
    <row r="44" spans="3:29">
      <c r="C44" s="675"/>
      <c r="D44" s="258" t="s">
        <v>986</v>
      </c>
      <c r="E44" s="230"/>
      <c r="F44" s="230"/>
      <c r="G44" s="230"/>
      <c r="H44" s="258"/>
      <c r="I44" s="261"/>
      <c r="J44" s="261" t="s">
        <v>384</v>
      </c>
      <c r="K44" s="258"/>
      <c r="L44" s="258"/>
      <c r="M44" s="258"/>
      <c r="N44" s="230"/>
      <c r="O44" s="230"/>
      <c r="P44" s="230"/>
      <c r="Q44" s="243"/>
      <c r="R44" s="243"/>
      <c r="S44" s="239"/>
      <c r="T44" s="239"/>
      <c r="U44" s="239"/>
      <c r="V44" s="239"/>
      <c r="W44" s="239"/>
      <c r="X44" s="239"/>
      <c r="Y44" s="239"/>
      <c r="Z44" s="239"/>
      <c r="AA44" s="354">
        <v>1</v>
      </c>
      <c r="AB44" s="354" t="s">
        <v>479</v>
      </c>
      <c r="AC44" s="354" t="s">
        <v>488</v>
      </c>
    </row>
    <row r="45" spans="3:29" ht="18" customHeight="1">
      <c r="C45" s="675"/>
      <c r="D45" s="300"/>
      <c r="E45" s="234" t="s">
        <v>467</v>
      </c>
      <c r="F45" s="60" t="s">
        <v>985</v>
      </c>
      <c r="G45" s="238"/>
      <c r="H45" s="300"/>
      <c r="I45" s="300"/>
      <c r="J45" s="300"/>
      <c r="K45" s="300"/>
      <c r="L45" s="300"/>
      <c r="M45" s="300"/>
      <c r="N45" s="231">
        <v>14</v>
      </c>
      <c r="O45" s="231"/>
      <c r="P45" s="231"/>
      <c r="Q45" s="676" t="s">
        <v>947</v>
      </c>
      <c r="R45" s="149"/>
      <c r="S45" s="60" t="s">
        <v>476</v>
      </c>
      <c r="T45" s="60">
        <v>50</v>
      </c>
      <c r="U45" s="60">
        <v>2</v>
      </c>
      <c r="V45" s="60" t="s">
        <v>984</v>
      </c>
      <c r="W45" s="60"/>
      <c r="X45" s="60">
        <v>2</v>
      </c>
      <c r="Y45" s="60" t="s">
        <v>984</v>
      </c>
      <c r="Z45" s="60"/>
      <c r="AA45" s="286"/>
      <c r="AB45" s="286"/>
      <c r="AC45" s="286"/>
    </row>
    <row r="46" spans="3:29">
      <c r="C46" s="675"/>
      <c r="D46" s="300"/>
      <c r="E46" s="234" t="s">
        <v>373</v>
      </c>
      <c r="F46" s="60" t="s">
        <v>983</v>
      </c>
      <c r="G46" s="238"/>
      <c r="H46" s="300"/>
      <c r="I46" s="300"/>
      <c r="J46" s="300"/>
      <c r="K46" s="300"/>
      <c r="L46" s="300"/>
      <c r="M46" s="300"/>
      <c r="N46" s="231">
        <v>12</v>
      </c>
      <c r="O46" s="231"/>
      <c r="P46" s="231"/>
      <c r="Q46" s="40" t="s">
        <v>982</v>
      </c>
      <c r="R46" s="175"/>
      <c r="S46" s="60" t="s">
        <v>473</v>
      </c>
      <c r="T46" s="60">
        <v>50</v>
      </c>
      <c r="U46" s="60">
        <v>1</v>
      </c>
      <c r="V46" s="60" t="s">
        <v>479</v>
      </c>
      <c r="W46" s="60" t="s">
        <v>488</v>
      </c>
      <c r="X46" s="60">
        <v>1</v>
      </c>
      <c r="Y46" s="60" t="s">
        <v>479</v>
      </c>
      <c r="Z46" s="60" t="s">
        <v>488</v>
      </c>
      <c r="AA46" s="286"/>
      <c r="AB46" s="286"/>
      <c r="AC46" s="286"/>
    </row>
    <row r="47" spans="3:29">
      <c r="C47" s="675"/>
      <c r="D47" s="331"/>
      <c r="E47" s="246"/>
      <c r="F47" s="246"/>
      <c r="G47" s="246"/>
      <c r="H47" s="331"/>
      <c r="I47" s="331"/>
      <c r="J47" s="331"/>
      <c r="K47" s="331"/>
      <c r="L47" s="331"/>
      <c r="M47" s="331"/>
      <c r="N47" s="235"/>
      <c r="O47" s="235"/>
      <c r="P47" s="235"/>
      <c r="Q47" s="177"/>
      <c r="R47" s="177"/>
      <c r="S47" s="246"/>
      <c r="T47" s="246"/>
      <c r="U47" s="246"/>
      <c r="V47" s="246"/>
      <c r="W47" s="246"/>
      <c r="X47" s="246"/>
      <c r="Y47" s="246"/>
      <c r="Z47" s="246"/>
      <c r="AA47" s="323"/>
      <c r="AB47" s="323"/>
      <c r="AC47" s="323"/>
    </row>
    <row r="48" spans="3:29" ht="18.75" customHeight="1">
      <c r="C48" s="675"/>
      <c r="D48" s="258" t="s">
        <v>389</v>
      </c>
      <c r="E48" s="230"/>
      <c r="F48" s="354" t="s">
        <v>490</v>
      </c>
      <c r="G48" s="230"/>
      <c r="H48" s="258"/>
      <c r="I48" s="261"/>
      <c r="J48" s="261"/>
      <c r="K48" s="258"/>
      <c r="L48" s="258"/>
      <c r="M48" s="258">
        <v>19.5</v>
      </c>
      <c r="N48" s="258"/>
      <c r="O48" s="230"/>
      <c r="P48" s="541" t="s">
        <v>947</v>
      </c>
      <c r="Q48" s="243"/>
      <c r="R48" s="243"/>
      <c r="S48" s="354" t="s">
        <v>476</v>
      </c>
      <c r="T48" s="239"/>
      <c r="U48" s="354">
        <v>2</v>
      </c>
      <c r="V48" s="382" t="s">
        <v>948</v>
      </c>
      <c r="W48" s="239"/>
      <c r="X48" s="467" t="s">
        <v>484</v>
      </c>
      <c r="Y48" s="666"/>
      <c r="Z48" s="464"/>
      <c r="AA48" s="354">
        <v>2</v>
      </c>
      <c r="AB48" s="382" t="s">
        <v>948</v>
      </c>
      <c r="AC48" s="382" t="s">
        <v>981</v>
      </c>
    </row>
    <row r="49" spans="3:29">
      <c r="C49" s="675"/>
      <c r="D49" s="300"/>
      <c r="E49" s="238"/>
      <c r="F49" s="286"/>
      <c r="G49" s="238"/>
      <c r="H49" s="300"/>
      <c r="I49" s="300"/>
      <c r="J49" s="300"/>
      <c r="K49" s="300"/>
      <c r="L49" s="300"/>
      <c r="M49" s="300"/>
      <c r="N49" s="300"/>
      <c r="O49" s="231"/>
      <c r="P49" s="231"/>
      <c r="Q49" s="175"/>
      <c r="R49" s="175"/>
      <c r="S49" s="286"/>
      <c r="T49" s="238"/>
      <c r="U49" s="286"/>
      <c r="V49" s="311"/>
      <c r="W49" s="238"/>
      <c r="X49" s="310"/>
      <c r="Y49" s="312"/>
      <c r="Z49" s="313"/>
      <c r="AA49" s="286"/>
      <c r="AB49" s="311"/>
      <c r="AC49" s="311"/>
    </row>
    <row r="50" spans="3:29">
      <c r="C50" s="675"/>
      <c r="D50" s="300"/>
      <c r="E50" s="238"/>
      <c r="F50" s="286"/>
      <c r="G50" s="238"/>
      <c r="H50" s="300"/>
      <c r="I50" s="300"/>
      <c r="J50" s="300"/>
      <c r="K50" s="300"/>
      <c r="L50" s="300"/>
      <c r="M50" s="300"/>
      <c r="N50" s="300"/>
      <c r="O50" s="231"/>
      <c r="P50" s="231"/>
      <c r="Q50" s="175"/>
      <c r="R50" s="175"/>
      <c r="S50" s="286"/>
      <c r="T50" s="238"/>
      <c r="U50" s="286"/>
      <c r="V50" s="311"/>
      <c r="W50" s="238"/>
      <c r="X50" s="310"/>
      <c r="Y50" s="312"/>
      <c r="Z50" s="313"/>
      <c r="AA50" s="286"/>
      <c r="AB50" s="311"/>
      <c r="AC50" s="311"/>
    </row>
    <row r="51" spans="3:29">
      <c r="C51" s="674"/>
      <c r="D51" s="331"/>
      <c r="E51" s="246"/>
      <c r="F51" s="323"/>
      <c r="G51" s="246"/>
      <c r="H51" s="331"/>
      <c r="I51" s="331"/>
      <c r="J51" s="331"/>
      <c r="K51" s="331"/>
      <c r="L51" s="331"/>
      <c r="M51" s="331"/>
      <c r="N51" s="331"/>
      <c r="O51" s="235"/>
      <c r="P51" s="235"/>
      <c r="Q51" s="177"/>
      <c r="R51" s="177"/>
      <c r="S51" s="323"/>
      <c r="T51" s="246"/>
      <c r="U51" s="323"/>
      <c r="V51" s="461"/>
      <c r="W51" s="246"/>
      <c r="X51" s="468"/>
      <c r="Y51" s="664"/>
      <c r="Z51" s="465"/>
      <c r="AA51" s="323"/>
      <c r="AB51" s="461"/>
      <c r="AC51" s="461"/>
    </row>
    <row r="52" spans="3:29">
      <c r="C52" s="673" t="s">
        <v>390</v>
      </c>
      <c r="D52" s="656" t="s">
        <v>980</v>
      </c>
      <c r="E52" s="655"/>
      <c r="F52" s="655"/>
      <c r="G52" s="655"/>
      <c r="H52" s="656">
        <v>22</v>
      </c>
      <c r="I52" s="657">
        <v>1</v>
      </c>
      <c r="J52" s="657"/>
      <c r="K52" s="656">
        <v>29</v>
      </c>
      <c r="L52" s="656">
        <v>15</v>
      </c>
      <c r="M52" s="656">
        <v>14</v>
      </c>
      <c r="N52" s="656"/>
      <c r="O52" s="672" t="s">
        <v>979</v>
      </c>
      <c r="P52" s="655" t="s">
        <v>978</v>
      </c>
      <c r="Q52" s="654"/>
      <c r="R52" s="654"/>
      <c r="S52" s="650"/>
      <c r="T52" s="650"/>
      <c r="U52" s="650"/>
      <c r="V52" s="650"/>
      <c r="W52" s="650"/>
      <c r="X52" s="650"/>
      <c r="Y52" s="650"/>
      <c r="Z52" s="650"/>
      <c r="AA52" s="650"/>
      <c r="AB52" s="650"/>
      <c r="AC52" s="650"/>
    </row>
    <row r="53" spans="3:29">
      <c r="C53" s="663"/>
      <c r="D53" s="647"/>
      <c r="E53" s="667" t="s">
        <v>977</v>
      </c>
      <c r="F53" s="667" t="s">
        <v>976</v>
      </c>
      <c r="G53" s="639"/>
      <c r="H53" s="647"/>
      <c r="I53" s="647"/>
      <c r="J53" s="647"/>
      <c r="K53" s="647"/>
      <c r="L53" s="647"/>
      <c r="M53" s="647"/>
      <c r="N53" s="647"/>
      <c r="O53" s="671" t="s">
        <v>975</v>
      </c>
      <c r="P53" s="671" t="s">
        <v>975</v>
      </c>
      <c r="Q53" s="40"/>
      <c r="R53" s="40"/>
      <c r="S53" s="667" t="s">
        <v>473</v>
      </c>
      <c r="T53" s="667">
        <v>1</v>
      </c>
      <c r="U53" s="667">
        <v>1</v>
      </c>
      <c r="V53" s="667" t="s">
        <v>474</v>
      </c>
      <c r="W53" s="667" t="s">
        <v>487</v>
      </c>
      <c r="X53" s="667">
        <v>1</v>
      </c>
      <c r="Y53" s="667" t="s">
        <v>474</v>
      </c>
      <c r="Z53" s="667" t="s">
        <v>487</v>
      </c>
      <c r="AA53" s="667">
        <v>1</v>
      </c>
      <c r="AB53" s="667" t="s">
        <v>474</v>
      </c>
      <c r="AC53" s="667" t="s">
        <v>487</v>
      </c>
    </row>
    <row r="54" spans="3:29">
      <c r="C54" s="663"/>
      <c r="D54" s="647"/>
      <c r="E54" s="667" t="s">
        <v>974</v>
      </c>
      <c r="F54" s="667" t="s">
        <v>973</v>
      </c>
      <c r="G54" s="639"/>
      <c r="H54" s="647"/>
      <c r="I54" s="647"/>
      <c r="J54" s="647"/>
      <c r="K54" s="647"/>
      <c r="L54" s="647"/>
      <c r="M54" s="647"/>
      <c r="N54" s="647"/>
      <c r="O54" s="671" t="s">
        <v>972</v>
      </c>
      <c r="P54" s="644" t="s">
        <v>971</v>
      </c>
      <c r="Q54" s="40"/>
      <c r="R54" s="40"/>
      <c r="S54" s="667" t="s">
        <v>473</v>
      </c>
      <c r="T54" s="667">
        <v>1</v>
      </c>
      <c r="U54" s="667">
        <v>1</v>
      </c>
      <c r="V54" s="667" t="s">
        <v>474</v>
      </c>
      <c r="W54" s="667" t="s">
        <v>487</v>
      </c>
      <c r="X54" s="667">
        <v>1</v>
      </c>
      <c r="Y54" s="667" t="s">
        <v>474</v>
      </c>
      <c r="Z54" s="667" t="s">
        <v>487</v>
      </c>
      <c r="AA54" s="667">
        <v>1</v>
      </c>
      <c r="AB54" s="667" t="s">
        <v>474</v>
      </c>
      <c r="AC54" s="667" t="s">
        <v>487</v>
      </c>
    </row>
    <row r="55" spans="3:29">
      <c r="C55" s="663"/>
      <c r="D55" s="637"/>
      <c r="E55" s="670" t="s">
        <v>970</v>
      </c>
      <c r="F55" s="670" t="s">
        <v>969</v>
      </c>
      <c r="G55" s="628"/>
      <c r="H55" s="637"/>
      <c r="I55" s="637"/>
      <c r="J55" s="637"/>
      <c r="K55" s="637"/>
      <c r="L55" s="637"/>
      <c r="M55" s="637"/>
      <c r="N55" s="637"/>
      <c r="O55" s="634">
        <v>0</v>
      </c>
      <c r="P55" s="634"/>
      <c r="Q55" s="633"/>
      <c r="R55" s="40"/>
      <c r="S55" s="669" t="s">
        <v>473</v>
      </c>
      <c r="T55" s="669">
        <v>1</v>
      </c>
      <c r="U55" s="669">
        <v>1</v>
      </c>
      <c r="V55" s="669" t="s">
        <v>474</v>
      </c>
      <c r="W55" s="669" t="s">
        <v>487</v>
      </c>
      <c r="X55" s="669">
        <v>1</v>
      </c>
      <c r="Y55" s="669" t="s">
        <v>474</v>
      </c>
      <c r="Z55" s="669" t="s">
        <v>487</v>
      </c>
      <c r="AA55" s="669">
        <v>1</v>
      </c>
      <c r="AB55" s="669" t="s">
        <v>474</v>
      </c>
      <c r="AC55" s="669" t="s">
        <v>487</v>
      </c>
    </row>
    <row r="56" spans="3:29">
      <c r="C56" s="663"/>
      <c r="D56" s="656" t="s">
        <v>968</v>
      </c>
      <c r="E56" s="655"/>
      <c r="F56" s="655"/>
      <c r="G56" s="655"/>
      <c r="H56" s="656">
        <v>22</v>
      </c>
      <c r="I56" s="657">
        <v>1</v>
      </c>
      <c r="J56" s="657"/>
      <c r="K56" s="656">
        <v>30</v>
      </c>
      <c r="L56" s="656">
        <v>12</v>
      </c>
      <c r="M56" s="656">
        <v>18</v>
      </c>
      <c r="N56" s="656"/>
      <c r="O56" s="655"/>
      <c r="P56" s="655" t="s">
        <v>395</v>
      </c>
      <c r="Q56" s="654"/>
      <c r="R56" s="668"/>
      <c r="S56" s="667"/>
      <c r="T56" s="667"/>
      <c r="U56" s="667"/>
      <c r="V56" s="667"/>
      <c r="W56" s="667"/>
      <c r="X56" s="667"/>
      <c r="Y56" s="667"/>
      <c r="Z56" s="667"/>
      <c r="AA56" s="667"/>
      <c r="AB56" s="667"/>
      <c r="AC56" s="667"/>
    </row>
    <row r="57" spans="3:29">
      <c r="C57" s="663"/>
      <c r="D57" s="647"/>
      <c r="E57" s="640"/>
      <c r="F57" s="640"/>
      <c r="G57" s="639"/>
      <c r="H57" s="647"/>
      <c r="I57" s="647"/>
      <c r="J57" s="647"/>
      <c r="K57" s="647"/>
      <c r="L57" s="647"/>
      <c r="M57" s="647"/>
      <c r="N57" s="647"/>
      <c r="O57" s="644" t="s">
        <v>434</v>
      </c>
      <c r="P57" s="644" t="s">
        <v>397</v>
      </c>
      <c r="Q57" s="40"/>
      <c r="R57" s="40"/>
      <c r="S57" s="667"/>
      <c r="T57" s="667"/>
      <c r="U57" s="667"/>
      <c r="V57" s="667"/>
      <c r="W57" s="667"/>
      <c r="X57" s="667"/>
      <c r="Y57" s="667"/>
      <c r="Z57" s="667"/>
      <c r="AA57" s="667"/>
      <c r="AB57" s="667"/>
      <c r="AC57" s="667"/>
    </row>
    <row r="58" spans="3:29" ht="14.25" customHeight="1">
      <c r="C58" s="663"/>
      <c r="D58" s="647"/>
      <c r="E58" s="640"/>
      <c r="F58" s="640" t="s">
        <v>967</v>
      </c>
      <c r="G58" s="639"/>
      <c r="H58" s="647"/>
      <c r="I58" s="647"/>
      <c r="J58" s="647"/>
      <c r="K58" s="647"/>
      <c r="L58" s="647"/>
      <c r="M58" s="647"/>
      <c r="N58" s="647"/>
      <c r="O58" s="644" t="s">
        <v>435</v>
      </c>
      <c r="P58" s="644" t="s">
        <v>398</v>
      </c>
      <c r="Q58" s="40"/>
      <c r="R58" s="40"/>
      <c r="S58" s="667" t="s">
        <v>473</v>
      </c>
      <c r="T58" s="667"/>
      <c r="U58" s="667">
        <v>1</v>
      </c>
      <c r="V58" s="667" t="s">
        <v>474</v>
      </c>
      <c r="W58" s="667" t="s">
        <v>504</v>
      </c>
      <c r="X58" s="667">
        <v>1</v>
      </c>
      <c r="Y58" s="667" t="s">
        <v>474</v>
      </c>
      <c r="Z58" s="667" t="s">
        <v>504</v>
      </c>
      <c r="AA58" s="667">
        <v>1</v>
      </c>
      <c r="AB58" s="667" t="s">
        <v>474</v>
      </c>
      <c r="AC58" s="667" t="s">
        <v>504</v>
      </c>
    </row>
    <row r="59" spans="3:29">
      <c r="C59" s="663"/>
      <c r="D59" s="637"/>
      <c r="E59" s="628"/>
      <c r="F59" s="628" t="s">
        <v>966</v>
      </c>
      <c r="G59" s="628"/>
      <c r="H59" s="637"/>
      <c r="I59" s="637"/>
      <c r="J59" s="637"/>
      <c r="K59" s="637"/>
      <c r="L59" s="637"/>
      <c r="M59" s="637"/>
      <c r="N59" s="637"/>
      <c r="O59" s="634"/>
      <c r="P59" s="634"/>
      <c r="Q59" s="633"/>
      <c r="R59" s="633"/>
      <c r="S59" s="628"/>
      <c r="T59" s="628"/>
      <c r="U59" s="628"/>
      <c r="V59" s="628"/>
      <c r="W59" s="628"/>
      <c r="X59" s="628"/>
      <c r="Y59" s="628"/>
      <c r="Z59" s="628"/>
      <c r="AA59" s="628"/>
      <c r="AB59" s="628"/>
      <c r="AC59" s="628"/>
    </row>
    <row r="60" spans="3:29">
      <c r="C60" s="663"/>
      <c r="D60" s="656" t="s">
        <v>965</v>
      </c>
      <c r="E60" s="640"/>
      <c r="F60" s="640"/>
      <c r="G60" s="655"/>
      <c r="H60" s="656">
        <v>22</v>
      </c>
      <c r="I60" s="657">
        <v>1</v>
      </c>
      <c r="J60" s="657"/>
      <c r="K60" s="656">
        <v>33</v>
      </c>
      <c r="L60" s="656">
        <v>12</v>
      </c>
      <c r="M60" s="656">
        <v>21</v>
      </c>
      <c r="N60" s="656"/>
      <c r="O60" s="655"/>
      <c r="P60" s="655" t="s">
        <v>466</v>
      </c>
      <c r="Q60" s="654"/>
      <c r="R60" s="654"/>
      <c r="S60" s="650"/>
      <c r="T60" s="650"/>
      <c r="U60" s="650"/>
      <c r="V60" s="650"/>
      <c r="W60" s="650"/>
      <c r="X60" s="650"/>
      <c r="Y60" s="650"/>
      <c r="Z60" s="650"/>
      <c r="AA60" s="650"/>
      <c r="AB60" s="650"/>
      <c r="AC60" s="650"/>
    </row>
    <row r="61" spans="3:29">
      <c r="C61" s="663"/>
      <c r="D61" s="647"/>
      <c r="E61" s="640" t="s">
        <v>964</v>
      </c>
      <c r="F61" s="640" t="s">
        <v>963</v>
      </c>
      <c r="G61" s="639"/>
      <c r="H61" s="647"/>
      <c r="I61" s="647"/>
      <c r="J61" s="647"/>
      <c r="K61" s="647"/>
      <c r="L61" s="647"/>
      <c r="M61" s="647"/>
      <c r="N61" s="647"/>
      <c r="O61" s="644" t="s">
        <v>400</v>
      </c>
      <c r="P61" s="644" t="s">
        <v>962</v>
      </c>
      <c r="Q61" s="40"/>
      <c r="R61" s="40"/>
      <c r="S61" s="667" t="s">
        <v>473</v>
      </c>
      <c r="T61" s="667">
        <v>1.5</v>
      </c>
      <c r="U61" s="667">
        <v>1</v>
      </c>
      <c r="V61" s="667" t="s">
        <v>474</v>
      </c>
      <c r="W61" s="667" t="s">
        <v>487</v>
      </c>
      <c r="X61" s="667">
        <v>1</v>
      </c>
      <c r="Y61" s="667" t="s">
        <v>474</v>
      </c>
      <c r="Z61" s="667" t="s">
        <v>487</v>
      </c>
      <c r="AA61" s="667">
        <v>1</v>
      </c>
      <c r="AB61" s="667" t="s">
        <v>474</v>
      </c>
      <c r="AC61" s="667" t="s">
        <v>487</v>
      </c>
    </row>
    <row r="62" spans="3:29">
      <c r="C62" s="663"/>
      <c r="D62" s="647"/>
      <c r="E62" s="640" t="s">
        <v>961</v>
      </c>
      <c r="F62" s="640" t="s">
        <v>960</v>
      </c>
      <c r="G62" s="639"/>
      <c r="H62" s="647"/>
      <c r="I62" s="647"/>
      <c r="J62" s="647"/>
      <c r="K62" s="647"/>
      <c r="L62" s="647"/>
      <c r="M62" s="647"/>
      <c r="N62" s="647"/>
      <c r="O62" s="644" t="s">
        <v>402</v>
      </c>
      <c r="P62" s="644" t="s">
        <v>403</v>
      </c>
      <c r="Q62" s="40"/>
      <c r="R62" s="40"/>
      <c r="S62" s="667" t="s">
        <v>473</v>
      </c>
      <c r="T62" s="667">
        <v>1.5</v>
      </c>
      <c r="U62" s="667">
        <v>1</v>
      </c>
      <c r="V62" s="667" t="s">
        <v>474</v>
      </c>
      <c r="W62" s="667" t="s">
        <v>487</v>
      </c>
      <c r="X62" s="667">
        <v>1</v>
      </c>
      <c r="Y62" s="667" t="s">
        <v>474</v>
      </c>
      <c r="Z62" s="667" t="s">
        <v>487</v>
      </c>
      <c r="AA62" s="667">
        <v>1</v>
      </c>
      <c r="AB62" s="667" t="s">
        <v>474</v>
      </c>
      <c r="AC62" s="667" t="s">
        <v>487</v>
      </c>
    </row>
    <row r="63" spans="3:29">
      <c r="C63" s="663"/>
      <c r="D63" s="637"/>
      <c r="E63" s="628"/>
      <c r="F63" s="628"/>
      <c r="G63" s="628"/>
      <c r="H63" s="637"/>
      <c r="I63" s="637"/>
      <c r="J63" s="637"/>
      <c r="K63" s="637"/>
      <c r="L63" s="637"/>
      <c r="M63" s="637"/>
      <c r="N63" s="637"/>
      <c r="O63" s="634" t="s">
        <v>223</v>
      </c>
      <c r="P63" s="634" t="s">
        <v>404</v>
      </c>
      <c r="Q63" s="633"/>
      <c r="R63" s="633"/>
      <c r="S63" s="628"/>
      <c r="T63" s="628"/>
      <c r="U63" s="628"/>
      <c r="V63" s="628"/>
      <c r="W63" s="628"/>
      <c r="X63" s="628"/>
      <c r="Y63" s="628"/>
      <c r="Z63" s="628"/>
      <c r="AA63" s="628"/>
      <c r="AB63" s="628"/>
      <c r="AC63" s="628"/>
    </row>
    <row r="64" spans="3:29">
      <c r="C64" s="663"/>
      <c r="D64" s="258" t="s">
        <v>405</v>
      </c>
      <c r="E64" s="230"/>
      <c r="F64" s="354" t="s">
        <v>959</v>
      </c>
      <c r="G64" s="230"/>
      <c r="H64" s="656">
        <v>22</v>
      </c>
      <c r="I64" s="261">
        <v>1</v>
      </c>
      <c r="J64" s="261"/>
      <c r="K64" s="258">
        <v>30</v>
      </c>
      <c r="L64" s="258">
        <v>15</v>
      </c>
      <c r="M64" s="258">
        <v>15</v>
      </c>
      <c r="N64" s="258"/>
      <c r="O64" s="230"/>
      <c r="P64" s="230"/>
      <c r="Q64" s="243"/>
      <c r="R64" s="243"/>
      <c r="S64" s="287" t="s">
        <v>473</v>
      </c>
      <c r="T64" s="239"/>
      <c r="U64" s="287">
        <v>1</v>
      </c>
      <c r="V64" s="287" t="s">
        <v>474</v>
      </c>
      <c r="W64" s="287" t="s">
        <v>504</v>
      </c>
      <c r="X64" s="287">
        <v>1</v>
      </c>
      <c r="Y64" s="287" t="s">
        <v>474</v>
      </c>
      <c r="Z64" s="287" t="s">
        <v>504</v>
      </c>
      <c r="AA64" s="287">
        <v>1</v>
      </c>
      <c r="AB64" s="287" t="s">
        <v>474</v>
      </c>
      <c r="AC64" s="287" t="s">
        <v>504</v>
      </c>
    </row>
    <row r="65" spans="3:29">
      <c r="C65" s="663"/>
      <c r="D65" s="300"/>
      <c r="E65" s="238"/>
      <c r="F65" s="286"/>
      <c r="G65" s="238"/>
      <c r="H65" s="647"/>
      <c r="I65" s="300"/>
      <c r="J65" s="300"/>
      <c r="K65" s="300"/>
      <c r="L65" s="300"/>
      <c r="M65" s="300"/>
      <c r="N65" s="300"/>
      <c r="O65" s="231" t="s">
        <v>406</v>
      </c>
      <c r="P65" s="231" t="s">
        <v>406</v>
      </c>
      <c r="Q65" s="175"/>
      <c r="R65" s="175"/>
      <c r="S65" s="324"/>
      <c r="T65" s="238"/>
      <c r="U65" s="324"/>
      <c r="V65" s="324"/>
      <c r="W65" s="324"/>
      <c r="X65" s="324"/>
      <c r="Y65" s="324"/>
      <c r="Z65" s="324"/>
      <c r="AA65" s="324"/>
      <c r="AB65" s="324"/>
      <c r="AC65" s="324"/>
    </row>
    <row r="66" spans="3:29">
      <c r="C66" s="663"/>
      <c r="D66" s="300"/>
      <c r="E66" s="238"/>
      <c r="F66" s="286"/>
      <c r="G66" s="238"/>
      <c r="H66" s="647"/>
      <c r="I66" s="300"/>
      <c r="J66" s="300"/>
      <c r="K66" s="300"/>
      <c r="L66" s="300"/>
      <c r="M66" s="300"/>
      <c r="N66" s="300"/>
      <c r="O66" s="231" t="s">
        <v>407</v>
      </c>
      <c r="P66" s="231" t="s">
        <v>407</v>
      </c>
      <c r="Q66" s="175"/>
      <c r="R66" s="175"/>
      <c r="S66" s="324"/>
      <c r="T66" s="245"/>
      <c r="U66" s="324"/>
      <c r="V66" s="324"/>
      <c r="W66" s="324"/>
      <c r="X66" s="324"/>
      <c r="Y66" s="324"/>
      <c r="Z66" s="324"/>
      <c r="AA66" s="324"/>
      <c r="AB66" s="324"/>
      <c r="AC66" s="324"/>
    </row>
    <row r="67" spans="3:29">
      <c r="C67" s="663"/>
      <c r="D67" s="331"/>
      <c r="E67" s="246"/>
      <c r="F67" s="323"/>
      <c r="G67" s="246"/>
      <c r="H67" s="637"/>
      <c r="I67" s="331"/>
      <c r="J67" s="331"/>
      <c r="K67" s="331"/>
      <c r="L67" s="331"/>
      <c r="M67" s="331"/>
      <c r="N67" s="331"/>
      <c r="O67" s="235" t="s">
        <v>408</v>
      </c>
      <c r="P67" s="235" t="s">
        <v>408</v>
      </c>
      <c r="Q67" s="177"/>
      <c r="R67" s="177"/>
      <c r="S67" s="288"/>
      <c r="T67" s="246"/>
      <c r="U67" s="288"/>
      <c r="V67" s="288"/>
      <c r="W67" s="288"/>
      <c r="X67" s="288"/>
      <c r="Y67" s="288"/>
      <c r="Z67" s="288"/>
      <c r="AA67" s="288"/>
      <c r="AB67" s="288"/>
      <c r="AC67" s="288"/>
    </row>
    <row r="68" spans="3:29">
      <c r="C68" s="663"/>
      <c r="D68" s="258" t="s">
        <v>296</v>
      </c>
      <c r="E68" s="230"/>
      <c r="F68" s="354" t="s">
        <v>958</v>
      </c>
      <c r="G68" s="230"/>
      <c r="H68" s="656">
        <v>22</v>
      </c>
      <c r="I68" s="261">
        <v>1</v>
      </c>
      <c r="J68" s="261"/>
      <c r="K68" s="258"/>
      <c r="L68" s="258">
        <v>15</v>
      </c>
      <c r="M68" s="258">
        <v>15</v>
      </c>
      <c r="N68" s="258"/>
      <c r="O68" s="230" t="s">
        <v>409</v>
      </c>
      <c r="P68" s="230" t="s">
        <v>409</v>
      </c>
      <c r="Q68" s="243"/>
      <c r="R68" s="243"/>
      <c r="S68" s="354" t="s">
        <v>476</v>
      </c>
      <c r="T68" s="382" t="s">
        <v>957</v>
      </c>
      <c r="U68" s="382" t="s">
        <v>647</v>
      </c>
      <c r="V68" s="382" t="s">
        <v>956</v>
      </c>
      <c r="W68" s="382" t="s">
        <v>955</v>
      </c>
      <c r="X68" s="467" t="s">
        <v>484</v>
      </c>
      <c r="Y68" s="666"/>
      <c r="Z68" s="464"/>
      <c r="AA68" s="287">
        <v>1</v>
      </c>
      <c r="AB68" s="287" t="s">
        <v>474</v>
      </c>
      <c r="AC68" s="287" t="s">
        <v>504</v>
      </c>
    </row>
    <row r="69" spans="3:29">
      <c r="C69" s="663"/>
      <c r="D69" s="300"/>
      <c r="E69" s="238"/>
      <c r="F69" s="286"/>
      <c r="G69" s="238"/>
      <c r="H69" s="647"/>
      <c r="I69" s="300"/>
      <c r="J69" s="300"/>
      <c r="K69" s="300"/>
      <c r="L69" s="300"/>
      <c r="M69" s="300"/>
      <c r="N69" s="300"/>
      <c r="O69" s="665" t="s">
        <v>410</v>
      </c>
      <c r="P69" s="231" t="s">
        <v>410</v>
      </c>
      <c r="Q69" s="175"/>
      <c r="R69" s="175"/>
      <c r="S69" s="286"/>
      <c r="T69" s="286"/>
      <c r="U69" s="311"/>
      <c r="V69" s="286"/>
      <c r="W69" s="286"/>
      <c r="X69" s="310"/>
      <c r="Y69" s="312"/>
      <c r="Z69" s="313"/>
      <c r="AA69" s="324"/>
      <c r="AB69" s="324"/>
      <c r="AC69" s="324"/>
    </row>
    <row r="70" spans="3:29">
      <c r="C70" s="663"/>
      <c r="D70" s="300"/>
      <c r="E70" s="238"/>
      <c r="F70" s="286"/>
      <c r="G70" s="238"/>
      <c r="H70" s="647"/>
      <c r="I70" s="300"/>
      <c r="J70" s="300"/>
      <c r="K70" s="300"/>
      <c r="L70" s="300"/>
      <c r="M70" s="300"/>
      <c r="N70" s="300"/>
      <c r="O70" s="231" t="s">
        <v>411</v>
      </c>
      <c r="P70" s="231" t="s">
        <v>411</v>
      </c>
      <c r="Q70" s="175"/>
      <c r="R70" s="175"/>
      <c r="S70" s="286"/>
      <c r="T70" s="286"/>
      <c r="U70" s="311"/>
      <c r="V70" s="286"/>
      <c r="W70" s="286"/>
      <c r="X70" s="310"/>
      <c r="Y70" s="312"/>
      <c r="Z70" s="313"/>
      <c r="AA70" s="324"/>
      <c r="AB70" s="324"/>
      <c r="AC70" s="324"/>
    </row>
    <row r="71" spans="3:29">
      <c r="C71" s="663"/>
      <c r="D71" s="331"/>
      <c r="E71" s="246"/>
      <c r="F71" s="323"/>
      <c r="G71" s="246"/>
      <c r="H71" s="637"/>
      <c r="I71" s="331"/>
      <c r="J71" s="331"/>
      <c r="K71" s="331"/>
      <c r="L71" s="331"/>
      <c r="M71" s="331"/>
      <c r="N71" s="331"/>
      <c r="O71" s="235" t="s">
        <v>412</v>
      </c>
      <c r="P71" s="235" t="s">
        <v>412</v>
      </c>
      <c r="Q71" s="177"/>
      <c r="R71" s="177"/>
      <c r="S71" s="323"/>
      <c r="T71" s="323"/>
      <c r="U71" s="461"/>
      <c r="V71" s="323"/>
      <c r="W71" s="323"/>
      <c r="X71" s="468"/>
      <c r="Y71" s="664"/>
      <c r="Z71" s="465"/>
      <c r="AA71" s="288"/>
      <c r="AB71" s="288"/>
      <c r="AC71" s="288"/>
    </row>
    <row r="72" spans="3:29">
      <c r="C72" s="663"/>
      <c r="D72" s="258" t="s">
        <v>413</v>
      </c>
      <c r="E72" s="230"/>
      <c r="F72" s="354" t="s">
        <v>954</v>
      </c>
      <c r="G72" s="230"/>
      <c r="H72" s="656">
        <v>22</v>
      </c>
      <c r="I72" s="261">
        <v>1</v>
      </c>
      <c r="J72" s="261"/>
      <c r="K72" s="258"/>
      <c r="L72" s="258">
        <v>15</v>
      </c>
      <c r="M72" s="258">
        <v>15</v>
      </c>
      <c r="N72" s="258"/>
      <c r="O72" s="230" t="s">
        <v>414</v>
      </c>
      <c r="P72" s="230" t="s">
        <v>414</v>
      </c>
      <c r="Q72" s="243"/>
      <c r="R72" s="243"/>
      <c r="S72" s="354" t="s">
        <v>473</v>
      </c>
      <c r="T72" s="354"/>
      <c r="U72" s="354">
        <v>1</v>
      </c>
      <c r="V72" s="354" t="s">
        <v>474</v>
      </c>
      <c r="W72" s="354" t="s">
        <v>504</v>
      </c>
      <c r="X72" s="354">
        <v>1</v>
      </c>
      <c r="Y72" s="354" t="s">
        <v>474</v>
      </c>
      <c r="Z72" s="354" t="s">
        <v>504</v>
      </c>
      <c r="AA72" s="287">
        <v>1</v>
      </c>
      <c r="AB72" s="287" t="s">
        <v>474</v>
      </c>
      <c r="AC72" s="287" t="s">
        <v>504</v>
      </c>
    </row>
    <row r="73" spans="3:29">
      <c r="C73" s="663"/>
      <c r="D73" s="300"/>
      <c r="E73" s="238"/>
      <c r="F73" s="286"/>
      <c r="G73" s="238"/>
      <c r="H73" s="647"/>
      <c r="I73" s="300"/>
      <c r="J73" s="300"/>
      <c r="K73" s="300"/>
      <c r="L73" s="300"/>
      <c r="M73" s="300"/>
      <c r="N73" s="300"/>
      <c r="O73" s="508" t="s">
        <v>415</v>
      </c>
      <c r="P73" s="508" t="s">
        <v>415</v>
      </c>
      <c r="Q73" s="175"/>
      <c r="R73" s="175"/>
      <c r="S73" s="286"/>
      <c r="T73" s="286"/>
      <c r="U73" s="286"/>
      <c r="V73" s="286"/>
      <c r="W73" s="286"/>
      <c r="X73" s="286"/>
      <c r="Y73" s="286"/>
      <c r="Z73" s="286"/>
      <c r="AA73" s="324"/>
      <c r="AB73" s="324"/>
      <c r="AC73" s="324"/>
    </row>
    <row r="74" spans="3:29">
      <c r="C74" s="663"/>
      <c r="D74" s="300"/>
      <c r="E74" s="238"/>
      <c r="F74" s="286"/>
      <c r="G74" s="238"/>
      <c r="H74" s="647"/>
      <c r="I74" s="300"/>
      <c r="J74" s="300"/>
      <c r="K74" s="300"/>
      <c r="L74" s="300"/>
      <c r="M74" s="300"/>
      <c r="N74" s="300"/>
      <c r="O74" s="231" t="s">
        <v>416</v>
      </c>
      <c r="P74" s="231" t="s">
        <v>416</v>
      </c>
      <c r="Q74" s="175"/>
      <c r="R74" s="175"/>
      <c r="S74" s="286"/>
      <c r="T74" s="286"/>
      <c r="U74" s="286"/>
      <c r="V74" s="286"/>
      <c r="W74" s="286"/>
      <c r="X74" s="286"/>
      <c r="Y74" s="286"/>
      <c r="Z74" s="286"/>
      <c r="AA74" s="324"/>
      <c r="AB74" s="324"/>
      <c r="AC74" s="324"/>
    </row>
    <row r="75" spans="3:29">
      <c r="C75" s="663"/>
      <c r="D75" s="331"/>
      <c r="E75" s="246"/>
      <c r="F75" s="323"/>
      <c r="G75" s="246"/>
      <c r="H75" s="637"/>
      <c r="I75" s="331"/>
      <c r="J75" s="331"/>
      <c r="K75" s="331"/>
      <c r="L75" s="331"/>
      <c r="M75" s="331"/>
      <c r="N75" s="331"/>
      <c r="O75" s="235" t="s">
        <v>417</v>
      </c>
      <c r="P75" s="235" t="s">
        <v>417</v>
      </c>
      <c r="Q75" s="177"/>
      <c r="R75" s="177"/>
      <c r="S75" s="323"/>
      <c r="T75" s="323"/>
      <c r="U75" s="323"/>
      <c r="V75" s="323"/>
      <c r="W75" s="323"/>
      <c r="X75" s="323"/>
      <c r="Y75" s="323"/>
      <c r="Z75" s="323"/>
      <c r="AA75" s="288"/>
      <c r="AB75" s="288"/>
      <c r="AC75" s="288"/>
    </row>
    <row r="76" spans="3:29">
      <c r="C76" s="663"/>
      <c r="D76" s="258" t="s">
        <v>418</v>
      </c>
      <c r="E76" s="230"/>
      <c r="F76" s="258" t="s">
        <v>953</v>
      </c>
      <c r="G76" s="230"/>
      <c r="H76" s="656">
        <v>22</v>
      </c>
      <c r="I76" s="261">
        <v>1</v>
      </c>
      <c r="J76" s="261">
        <v>1</v>
      </c>
      <c r="K76" s="258"/>
      <c r="L76" s="258">
        <v>2</v>
      </c>
      <c r="M76" s="258">
        <v>2</v>
      </c>
      <c r="N76" s="258">
        <v>26</v>
      </c>
      <c r="O76" s="230"/>
      <c r="P76" s="230"/>
      <c r="Q76" s="243"/>
      <c r="R76" s="243"/>
      <c r="S76" s="354" t="s">
        <v>473</v>
      </c>
      <c r="T76" s="239"/>
      <c r="U76" s="354">
        <v>1</v>
      </c>
      <c r="V76" s="354" t="s">
        <v>474</v>
      </c>
      <c r="W76" s="354" t="s">
        <v>504</v>
      </c>
      <c r="X76" s="354">
        <v>1</v>
      </c>
      <c r="Y76" s="354" t="s">
        <v>474</v>
      </c>
      <c r="Z76" s="354" t="s">
        <v>504</v>
      </c>
      <c r="AA76" s="287">
        <v>1</v>
      </c>
      <c r="AB76" s="287" t="s">
        <v>474</v>
      </c>
      <c r="AC76" s="287" t="s">
        <v>504</v>
      </c>
    </row>
    <row r="77" spans="3:29">
      <c r="C77" s="663"/>
      <c r="D77" s="300"/>
      <c r="E77" s="238"/>
      <c r="F77" s="272"/>
      <c r="G77" s="238"/>
      <c r="H77" s="647"/>
      <c r="I77" s="300"/>
      <c r="J77" s="300"/>
      <c r="K77" s="300"/>
      <c r="L77" s="300"/>
      <c r="M77" s="300"/>
      <c r="N77" s="300"/>
      <c r="O77" s="231" t="s">
        <v>419</v>
      </c>
      <c r="P77" s="231" t="s">
        <v>419</v>
      </c>
      <c r="Q77" s="175" t="s">
        <v>419</v>
      </c>
      <c r="R77" s="175"/>
      <c r="S77" s="286"/>
      <c r="T77" s="238"/>
      <c r="U77" s="286"/>
      <c r="V77" s="286"/>
      <c r="W77" s="286"/>
      <c r="X77" s="286"/>
      <c r="Y77" s="286"/>
      <c r="Z77" s="286"/>
      <c r="AA77" s="324"/>
      <c r="AB77" s="324"/>
      <c r="AC77" s="324"/>
    </row>
    <row r="78" spans="3:29">
      <c r="C78" s="663"/>
      <c r="D78" s="300"/>
      <c r="E78" s="238"/>
      <c r="F78" s="272"/>
      <c r="G78" s="238"/>
      <c r="H78" s="647"/>
      <c r="I78" s="300"/>
      <c r="J78" s="300"/>
      <c r="K78" s="300"/>
      <c r="L78" s="300"/>
      <c r="M78" s="300"/>
      <c r="N78" s="300"/>
      <c r="O78" s="231" t="s">
        <v>420</v>
      </c>
      <c r="P78" s="231" t="s">
        <v>420</v>
      </c>
      <c r="Q78" s="175" t="s">
        <v>420</v>
      </c>
      <c r="R78" s="175"/>
      <c r="S78" s="286"/>
      <c r="T78" s="238"/>
      <c r="U78" s="286"/>
      <c r="V78" s="286"/>
      <c r="W78" s="286"/>
      <c r="X78" s="286"/>
      <c r="Y78" s="286"/>
      <c r="Z78" s="286"/>
      <c r="AA78" s="324"/>
      <c r="AB78" s="324"/>
      <c r="AC78" s="324"/>
    </row>
    <row r="79" spans="3:29">
      <c r="C79" s="663"/>
      <c r="D79" s="331"/>
      <c r="E79" s="246"/>
      <c r="F79" s="285"/>
      <c r="G79" s="246"/>
      <c r="H79" s="637"/>
      <c r="I79" s="331"/>
      <c r="J79" s="331"/>
      <c r="K79" s="331"/>
      <c r="L79" s="331"/>
      <c r="M79" s="331"/>
      <c r="N79" s="331"/>
      <c r="O79" s="235"/>
      <c r="P79" s="235"/>
      <c r="Q79" s="177"/>
      <c r="R79" s="177"/>
      <c r="S79" s="323"/>
      <c r="T79" s="246"/>
      <c r="U79" s="323"/>
      <c r="V79" s="323"/>
      <c r="W79" s="323"/>
      <c r="X79" s="323"/>
      <c r="Y79" s="323"/>
      <c r="Z79" s="323"/>
      <c r="AA79" s="288"/>
      <c r="AB79" s="288"/>
      <c r="AC79" s="288"/>
    </row>
    <row r="80" spans="3:29">
      <c r="C80" s="663"/>
      <c r="D80" s="258" t="s">
        <v>421</v>
      </c>
      <c r="E80" s="230"/>
      <c r="F80" s="354" t="s">
        <v>952</v>
      </c>
      <c r="G80" s="230"/>
      <c r="H80" s="656">
        <v>22</v>
      </c>
      <c r="I80" s="261">
        <v>1</v>
      </c>
      <c r="J80" s="261"/>
      <c r="K80" s="258"/>
      <c r="L80" s="258"/>
      <c r="M80" s="258">
        <v>30</v>
      </c>
      <c r="N80" s="258"/>
      <c r="O80" s="230"/>
      <c r="P80" s="655"/>
      <c r="Q80" s="243"/>
      <c r="R80" s="243"/>
      <c r="S80" s="354" t="s">
        <v>473</v>
      </c>
      <c r="T80" s="239"/>
      <c r="U80" s="354">
        <v>1</v>
      </c>
      <c r="V80" s="354" t="s">
        <v>474</v>
      </c>
      <c r="W80" s="354" t="s">
        <v>504</v>
      </c>
      <c r="X80" s="354">
        <v>1</v>
      </c>
      <c r="Y80" s="354" t="s">
        <v>474</v>
      </c>
      <c r="Z80" s="354" t="s">
        <v>504</v>
      </c>
      <c r="AA80" s="287">
        <v>1</v>
      </c>
      <c r="AB80" s="287" t="s">
        <v>474</v>
      </c>
      <c r="AC80" s="287" t="s">
        <v>504</v>
      </c>
    </row>
    <row r="81" spans="3:29">
      <c r="C81" s="663"/>
      <c r="D81" s="300"/>
      <c r="E81" s="238"/>
      <c r="F81" s="286"/>
      <c r="G81" s="238"/>
      <c r="H81" s="647"/>
      <c r="I81" s="300"/>
      <c r="J81" s="300"/>
      <c r="K81" s="300"/>
      <c r="L81" s="300"/>
      <c r="M81" s="300"/>
      <c r="N81" s="300"/>
      <c r="P81" s="644" t="s">
        <v>951</v>
      </c>
      <c r="Q81" s="175"/>
      <c r="R81" s="175"/>
      <c r="S81" s="286"/>
      <c r="T81" s="238"/>
      <c r="U81" s="286"/>
      <c r="V81" s="286"/>
      <c r="W81" s="286"/>
      <c r="X81" s="286"/>
      <c r="Y81" s="286"/>
      <c r="Z81" s="286"/>
      <c r="AA81" s="324"/>
      <c r="AB81" s="324"/>
      <c r="AC81" s="324"/>
    </row>
    <row r="82" spans="3:29" ht="30">
      <c r="C82" s="663"/>
      <c r="D82" s="300"/>
      <c r="E82" s="238"/>
      <c r="F82" s="286"/>
      <c r="G82" s="238"/>
      <c r="H82" s="647"/>
      <c r="I82" s="300"/>
      <c r="J82" s="300"/>
      <c r="K82" s="300"/>
      <c r="L82" s="300"/>
      <c r="M82" s="300"/>
      <c r="N82" s="300"/>
      <c r="O82" s="231"/>
      <c r="P82" s="644" t="s">
        <v>950</v>
      </c>
      <c r="Q82" s="175"/>
      <c r="R82" s="175"/>
      <c r="S82" s="286"/>
      <c r="T82" s="238"/>
      <c r="U82" s="286"/>
      <c r="V82" s="286"/>
      <c r="W82" s="286"/>
      <c r="X82" s="286"/>
      <c r="Y82" s="286"/>
      <c r="Z82" s="286"/>
      <c r="AA82" s="324"/>
      <c r="AB82" s="324"/>
      <c r="AC82" s="324"/>
    </row>
    <row r="83" spans="3:29">
      <c r="C83" s="662"/>
      <c r="D83" s="331"/>
      <c r="E83" s="246"/>
      <c r="F83" s="323"/>
      <c r="G83" s="246"/>
      <c r="H83" s="637"/>
      <c r="I83" s="331"/>
      <c r="J83" s="331"/>
      <c r="K83" s="331"/>
      <c r="L83" s="331"/>
      <c r="M83" s="331"/>
      <c r="N83" s="331"/>
      <c r="O83" s="235"/>
      <c r="P83" s="634"/>
      <c r="Q83" s="177"/>
      <c r="R83" s="177"/>
      <c r="S83" s="323"/>
      <c r="T83" s="246"/>
      <c r="U83" s="323"/>
      <c r="V83" s="323"/>
      <c r="W83" s="323"/>
      <c r="X83" s="323"/>
      <c r="Y83" s="323"/>
      <c r="Z83" s="323"/>
      <c r="AA83" s="288"/>
      <c r="AB83" s="288"/>
      <c r="AC83" s="288"/>
    </row>
    <row r="84" spans="3:29">
      <c r="C84" s="660"/>
      <c r="D84" s="258" t="s">
        <v>432</v>
      </c>
      <c r="E84" s="230"/>
      <c r="F84" s="354" t="s">
        <v>949</v>
      </c>
      <c r="G84" s="230"/>
      <c r="H84" s="656">
        <v>22</v>
      </c>
      <c r="I84" s="261"/>
      <c r="J84" s="261"/>
      <c r="K84" s="258"/>
      <c r="L84" s="258"/>
      <c r="M84" s="258">
        <v>19.5</v>
      </c>
      <c r="N84" s="258"/>
      <c r="O84" s="230"/>
      <c r="P84" s="230"/>
      <c r="Q84" s="243"/>
      <c r="R84" s="243"/>
      <c r="S84" s="494" t="s">
        <v>476</v>
      </c>
      <c r="T84" s="661"/>
      <c r="U84" s="382" t="s">
        <v>647</v>
      </c>
      <c r="V84" s="382" t="s">
        <v>948</v>
      </c>
      <c r="W84" s="661"/>
      <c r="X84" s="289" t="s">
        <v>477</v>
      </c>
      <c r="Y84" s="290"/>
      <c r="Z84" s="291"/>
      <c r="AA84" s="354">
        <v>1</v>
      </c>
      <c r="AB84" s="382" t="s">
        <v>474</v>
      </c>
      <c r="AC84" s="382" t="s">
        <v>504</v>
      </c>
    </row>
    <row r="85" spans="3:29">
      <c r="C85" s="660"/>
      <c r="D85" s="300"/>
      <c r="E85" s="238"/>
      <c r="F85" s="286"/>
      <c r="G85" s="238"/>
      <c r="H85" s="647"/>
      <c r="I85" s="300"/>
      <c r="J85" s="300"/>
      <c r="K85" s="300"/>
      <c r="L85" s="300"/>
      <c r="M85" s="300"/>
      <c r="N85" s="300"/>
      <c r="O85" s="231"/>
      <c r="P85" s="231"/>
      <c r="Q85" s="175"/>
      <c r="R85" s="175"/>
      <c r="S85" s="509"/>
      <c r="T85" s="238"/>
      <c r="U85" s="311"/>
      <c r="V85" s="311"/>
      <c r="W85" s="238"/>
      <c r="X85" s="292"/>
      <c r="Y85" s="293"/>
      <c r="Z85" s="294"/>
      <c r="AA85" s="286"/>
      <c r="AB85" s="311"/>
      <c r="AC85" s="311"/>
    </row>
    <row r="86" spans="3:29">
      <c r="C86" s="660"/>
      <c r="D86" s="300"/>
      <c r="E86" s="238"/>
      <c r="F86" s="286"/>
      <c r="G86" s="238"/>
      <c r="H86" s="647"/>
      <c r="I86" s="300"/>
      <c r="J86" s="300"/>
      <c r="K86" s="300"/>
      <c r="L86" s="300"/>
      <c r="M86" s="300"/>
      <c r="N86" s="300"/>
      <c r="O86" s="231"/>
      <c r="P86" s="231"/>
      <c r="Q86" s="175"/>
      <c r="R86" s="175"/>
      <c r="S86" s="509"/>
      <c r="T86" s="245"/>
      <c r="U86" s="311"/>
      <c r="V86" s="311"/>
      <c r="W86" s="245"/>
      <c r="X86" s="292"/>
      <c r="Y86" s="293"/>
      <c r="Z86" s="294"/>
      <c r="AA86" s="286"/>
      <c r="AB86" s="311"/>
      <c r="AC86" s="311"/>
    </row>
    <row r="87" spans="3:29">
      <c r="C87" s="659"/>
      <c r="D87" s="331"/>
      <c r="E87" s="246"/>
      <c r="F87" s="323"/>
      <c r="G87" s="246"/>
      <c r="H87" s="637"/>
      <c r="I87" s="331"/>
      <c r="J87" s="331"/>
      <c r="K87" s="331"/>
      <c r="L87" s="331"/>
      <c r="M87" s="331"/>
      <c r="N87" s="331"/>
      <c r="O87" s="235"/>
      <c r="P87" s="235"/>
      <c r="Q87" s="177"/>
      <c r="R87" s="177"/>
      <c r="S87" s="512"/>
      <c r="T87" s="246"/>
      <c r="U87" s="461"/>
      <c r="V87" s="461"/>
      <c r="W87" s="246"/>
      <c r="X87" s="295"/>
      <c r="Y87" s="296"/>
      <c r="Z87" s="297"/>
      <c r="AA87" s="323"/>
      <c r="AB87" s="461"/>
      <c r="AC87" s="461"/>
    </row>
    <row r="88" spans="3:29" ht="14.45" customHeight="1">
      <c r="D88" s="656" t="s">
        <v>55</v>
      </c>
      <c r="E88" s="655"/>
      <c r="F88" s="658" t="s">
        <v>947</v>
      </c>
      <c r="G88" s="655"/>
      <c r="H88" s="656">
        <v>22</v>
      </c>
      <c r="I88" s="657"/>
      <c r="J88" s="657"/>
      <c r="K88" s="656"/>
      <c r="L88" s="655"/>
      <c r="M88" s="655"/>
      <c r="N88" s="656"/>
      <c r="O88" s="655"/>
      <c r="P88" s="655"/>
      <c r="Q88" s="654"/>
      <c r="R88" s="654"/>
      <c r="S88" s="650"/>
      <c r="T88" s="650"/>
      <c r="U88" s="650"/>
      <c r="V88" s="650"/>
      <c r="W88" s="650"/>
      <c r="X88" s="653" t="s">
        <v>477</v>
      </c>
      <c r="Y88" s="652"/>
      <c r="Z88" s="651"/>
      <c r="AA88" s="650"/>
      <c r="AB88" s="650"/>
      <c r="AC88" s="650"/>
    </row>
    <row r="89" spans="3:29" ht="45">
      <c r="D89" s="645"/>
      <c r="E89" s="649" t="s">
        <v>946</v>
      </c>
      <c r="F89" s="648"/>
      <c r="G89" s="639"/>
      <c r="H89" s="647"/>
      <c r="I89" s="646"/>
      <c r="J89" s="646"/>
      <c r="K89" s="645"/>
      <c r="L89" s="644">
        <v>4</v>
      </c>
      <c r="M89" s="644">
        <v>9</v>
      </c>
      <c r="N89" s="645"/>
      <c r="O89" s="644" t="s">
        <v>945</v>
      </c>
      <c r="P89" s="644" t="s">
        <v>944</v>
      </c>
      <c r="Q89" s="40"/>
      <c r="R89" s="40"/>
      <c r="S89" s="640" t="s">
        <v>473</v>
      </c>
      <c r="T89" s="640">
        <v>1.5</v>
      </c>
      <c r="U89" s="640">
        <v>1</v>
      </c>
      <c r="V89" s="639" t="s">
        <v>474</v>
      </c>
      <c r="W89" s="639" t="s">
        <v>475</v>
      </c>
      <c r="X89" s="643"/>
      <c r="Y89" s="642"/>
      <c r="Z89" s="641"/>
      <c r="AA89" s="640">
        <v>1</v>
      </c>
      <c r="AB89" s="639" t="s">
        <v>474</v>
      </c>
      <c r="AC89" s="639" t="s">
        <v>475</v>
      </c>
    </row>
    <row r="90" spans="3:29" ht="45">
      <c r="D90" s="645"/>
      <c r="E90" s="649" t="s">
        <v>943</v>
      </c>
      <c r="F90" s="648"/>
      <c r="G90" s="639"/>
      <c r="H90" s="647"/>
      <c r="I90" s="646"/>
      <c r="J90" s="646"/>
      <c r="K90" s="645"/>
      <c r="L90" s="644"/>
      <c r="M90" s="644">
        <v>14</v>
      </c>
      <c r="N90" s="645"/>
      <c r="O90" s="644"/>
      <c r="P90" s="644" t="s">
        <v>942</v>
      </c>
      <c r="Q90" s="40"/>
      <c r="R90" s="40"/>
      <c r="S90" s="640" t="s">
        <v>473</v>
      </c>
      <c r="T90" s="640">
        <v>1.5</v>
      </c>
      <c r="U90" s="640">
        <v>1</v>
      </c>
      <c r="V90" s="639" t="s">
        <v>474</v>
      </c>
      <c r="W90" s="639" t="s">
        <v>487</v>
      </c>
      <c r="X90" s="643"/>
      <c r="Y90" s="642"/>
      <c r="Z90" s="641"/>
      <c r="AA90" s="640">
        <v>1</v>
      </c>
      <c r="AB90" s="639" t="s">
        <v>474</v>
      </c>
      <c r="AC90" s="639" t="s">
        <v>487</v>
      </c>
    </row>
    <row r="91" spans="3:29">
      <c r="D91" s="635"/>
      <c r="E91" s="628"/>
      <c r="F91" s="638"/>
      <c r="G91" s="628"/>
      <c r="H91" s="637"/>
      <c r="I91" s="636"/>
      <c r="J91" s="636"/>
      <c r="K91" s="635"/>
      <c r="L91" s="634"/>
      <c r="M91" s="634"/>
      <c r="N91" s="635"/>
      <c r="O91" s="634"/>
      <c r="P91" s="634"/>
      <c r="Q91" s="633"/>
      <c r="R91" s="633"/>
      <c r="S91" s="628"/>
      <c r="T91" s="629"/>
      <c r="U91" s="629"/>
      <c r="V91" s="628"/>
      <c r="W91" s="628"/>
      <c r="X91" s="632"/>
      <c r="Y91" s="631"/>
      <c r="Z91" s="630"/>
      <c r="AA91" s="629"/>
      <c r="AB91" s="628"/>
      <c r="AC91" s="628"/>
    </row>
  </sheetData>
  <mergeCells count="348">
    <mergeCell ref="F28:F31"/>
    <mergeCell ref="O2:O3"/>
    <mergeCell ref="P2:P3"/>
    <mergeCell ref="Q2:Q3"/>
    <mergeCell ref="K2:N2"/>
    <mergeCell ref="L60:L63"/>
    <mergeCell ref="K80:K83"/>
    <mergeCell ref="K52:K55"/>
    <mergeCell ref="H2:H3"/>
    <mergeCell ref="I2:I3"/>
    <mergeCell ref="K48:K51"/>
    <mergeCell ref="H28:H31"/>
    <mergeCell ref="H24:H27"/>
    <mergeCell ref="M52:M55"/>
    <mergeCell ref="N80:N83"/>
    <mergeCell ref="L80:L83"/>
    <mergeCell ref="R2:R3"/>
    <mergeCell ref="F2:F3"/>
    <mergeCell ref="G2:G3"/>
    <mergeCell ref="J76:J79"/>
    <mergeCell ref="J72:J75"/>
    <mergeCell ref="I72:I75"/>
    <mergeCell ref="K72:K75"/>
    <mergeCell ref="F68:F71"/>
    <mergeCell ref="I84:I87"/>
    <mergeCell ref="M84:M87"/>
    <mergeCell ref="I80:I83"/>
    <mergeCell ref="H84:H87"/>
    <mergeCell ref="L56:L59"/>
    <mergeCell ref="J80:J83"/>
    <mergeCell ref="M56:M59"/>
    <mergeCell ref="L84:L87"/>
    <mergeCell ref="M80:M83"/>
    <mergeCell ref="L52:L55"/>
    <mergeCell ref="D68:D71"/>
    <mergeCell ref="M68:M71"/>
    <mergeCell ref="K84:K87"/>
    <mergeCell ref="D84:D87"/>
    <mergeCell ref="D64:D67"/>
    <mergeCell ref="K68:K71"/>
    <mergeCell ref="L68:L71"/>
    <mergeCell ref="L64:L67"/>
    <mergeCell ref="K64:K67"/>
    <mergeCell ref="D88:D91"/>
    <mergeCell ref="F84:F87"/>
    <mergeCell ref="F88:F91"/>
    <mergeCell ref="C84:C87"/>
    <mergeCell ref="F40:F43"/>
    <mergeCell ref="J52:J55"/>
    <mergeCell ref="J48:J51"/>
    <mergeCell ref="J40:J43"/>
    <mergeCell ref="C52:C83"/>
    <mergeCell ref="J60:J63"/>
    <mergeCell ref="F36:F39"/>
    <mergeCell ref="H60:H63"/>
    <mergeCell ref="H88:H91"/>
    <mergeCell ref="J84:J87"/>
    <mergeCell ref="J88:J91"/>
    <mergeCell ref="I88:I91"/>
    <mergeCell ref="J68:J71"/>
    <mergeCell ref="H68:H71"/>
    <mergeCell ref="I68:I71"/>
    <mergeCell ref="F64:F67"/>
    <mergeCell ref="H80:H83"/>
    <mergeCell ref="D80:D83"/>
    <mergeCell ref="D76:D79"/>
    <mergeCell ref="F72:F75"/>
    <mergeCell ref="F76:F79"/>
    <mergeCell ref="F80:F83"/>
    <mergeCell ref="H72:H75"/>
    <mergeCell ref="I12:I15"/>
    <mergeCell ref="E2:E3"/>
    <mergeCell ref="J2:J3"/>
    <mergeCell ref="D36:D39"/>
    <mergeCell ref="D72:D75"/>
    <mergeCell ref="I76:I79"/>
    <mergeCell ref="I56:I59"/>
    <mergeCell ref="I52:I55"/>
    <mergeCell ref="I48:I51"/>
    <mergeCell ref="D40:D43"/>
    <mergeCell ref="F16:F19"/>
    <mergeCell ref="J8:J11"/>
    <mergeCell ref="J4:J7"/>
    <mergeCell ref="D2:D3"/>
    <mergeCell ref="D4:D7"/>
    <mergeCell ref="J16:J19"/>
    <mergeCell ref="J12:J15"/>
    <mergeCell ref="D12:D15"/>
    <mergeCell ref="H16:H19"/>
    <mergeCell ref="D16:D19"/>
    <mergeCell ref="H4:H7"/>
    <mergeCell ref="H8:H11"/>
    <mergeCell ref="D8:D11"/>
    <mergeCell ref="H20:H23"/>
    <mergeCell ref="I16:I19"/>
    <mergeCell ref="I8:I11"/>
    <mergeCell ref="I4:I7"/>
    <mergeCell ref="F4:F7"/>
    <mergeCell ref="F8:F11"/>
    <mergeCell ref="F12:F15"/>
    <mergeCell ref="D28:D31"/>
    <mergeCell ref="D20:D23"/>
    <mergeCell ref="K24:K27"/>
    <mergeCell ref="K12:K15"/>
    <mergeCell ref="K4:K7"/>
    <mergeCell ref="L8:L11"/>
    <mergeCell ref="K8:K11"/>
    <mergeCell ref="L4:L7"/>
    <mergeCell ref="K16:K19"/>
    <mergeCell ref="H12:H15"/>
    <mergeCell ref="L12:L15"/>
    <mergeCell ref="L16:L19"/>
    <mergeCell ref="N16:N19"/>
    <mergeCell ref="N12:N15"/>
    <mergeCell ref="N8:N11"/>
    <mergeCell ref="N4:N7"/>
    <mergeCell ref="M4:M7"/>
    <mergeCell ref="M8:M11"/>
    <mergeCell ref="M16:M19"/>
    <mergeCell ref="M12:M15"/>
    <mergeCell ref="J28:J31"/>
    <mergeCell ref="I28:I31"/>
    <mergeCell ref="N28:N31"/>
    <mergeCell ref="J20:J23"/>
    <mergeCell ref="J24:J27"/>
    <mergeCell ref="L28:L31"/>
    <mergeCell ref="M28:M31"/>
    <mergeCell ref="N20:N23"/>
    <mergeCell ref="K28:K31"/>
    <mergeCell ref="K20:K23"/>
    <mergeCell ref="C4:C31"/>
    <mergeCell ref="K40:K43"/>
    <mergeCell ref="L40:L43"/>
    <mergeCell ref="M40:M43"/>
    <mergeCell ref="M20:M23"/>
    <mergeCell ref="L20:L23"/>
    <mergeCell ref="L24:L27"/>
    <mergeCell ref="M24:M27"/>
    <mergeCell ref="I20:I23"/>
    <mergeCell ref="I24:I27"/>
    <mergeCell ref="C32:C51"/>
    <mergeCell ref="L48:L51"/>
    <mergeCell ref="H48:H51"/>
    <mergeCell ref="D48:D51"/>
    <mergeCell ref="D32:D35"/>
    <mergeCell ref="I32:I35"/>
    <mergeCell ref="D44:D47"/>
    <mergeCell ref="H44:H47"/>
    <mergeCell ref="I44:I47"/>
    <mergeCell ref="J44:J47"/>
    <mergeCell ref="D24:D27"/>
    <mergeCell ref="M48:M51"/>
    <mergeCell ref="N48:N51"/>
    <mergeCell ref="E28:E31"/>
    <mergeCell ref="M60:M63"/>
    <mergeCell ref="I60:I63"/>
    <mergeCell ref="K44:K47"/>
    <mergeCell ref="L44:L47"/>
    <mergeCell ref="F48:F51"/>
    <mergeCell ref="M44:M47"/>
    <mergeCell ref="M32:M35"/>
    <mergeCell ref="L32:L35"/>
    <mergeCell ref="N32:N35"/>
    <mergeCell ref="K60:K63"/>
    <mergeCell ref="K56:K59"/>
    <mergeCell ref="H32:H35"/>
    <mergeCell ref="J56:J59"/>
    <mergeCell ref="N60:N63"/>
    <mergeCell ref="N56:N59"/>
    <mergeCell ref="N52:N55"/>
    <mergeCell ref="H52:H55"/>
    <mergeCell ref="H56:H59"/>
    <mergeCell ref="D60:D63"/>
    <mergeCell ref="D52:D55"/>
    <mergeCell ref="D56:D59"/>
    <mergeCell ref="K32:K35"/>
    <mergeCell ref="J32:J35"/>
    <mergeCell ref="F32:F35"/>
    <mergeCell ref="H40:H43"/>
    <mergeCell ref="I40:I43"/>
    <mergeCell ref="Z4:Z7"/>
    <mergeCell ref="AA4:AA7"/>
    <mergeCell ref="AB4:AB7"/>
    <mergeCell ref="K1:N1"/>
    <mergeCell ref="O1:Q1"/>
    <mergeCell ref="S1:AC1"/>
    <mergeCell ref="S2:W2"/>
    <mergeCell ref="X2:Z2"/>
    <mergeCell ref="AA2:AC2"/>
    <mergeCell ref="S4:S7"/>
    <mergeCell ref="U4:U7"/>
    <mergeCell ref="V4:V7"/>
    <mergeCell ref="W4:W7"/>
    <mergeCell ref="X4:X7"/>
    <mergeCell ref="Y4:Y7"/>
    <mergeCell ref="X16:X19"/>
    <mergeCell ref="S12:S15"/>
    <mergeCell ref="V12:V15"/>
    <mergeCell ref="Y12:Y15"/>
    <mergeCell ref="AB12:AB15"/>
    <mergeCell ref="AC4:AC7"/>
    <mergeCell ref="S8:S11"/>
    <mergeCell ref="V8:V11"/>
    <mergeCell ref="Y8:Y11"/>
    <mergeCell ref="AB8:AB11"/>
    <mergeCell ref="S20:S23"/>
    <mergeCell ref="V20:V23"/>
    <mergeCell ref="X20:Z23"/>
    <mergeCell ref="AB21:AB22"/>
    <mergeCell ref="AC21:AC22"/>
    <mergeCell ref="AC16:AC19"/>
    <mergeCell ref="S16:S19"/>
    <mergeCell ref="U16:U19"/>
    <mergeCell ref="V16:V19"/>
    <mergeCell ref="W16:W19"/>
    <mergeCell ref="AA28:AA31"/>
    <mergeCell ref="AB28:AB31"/>
    <mergeCell ref="AC28:AC31"/>
    <mergeCell ref="Y16:Y19"/>
    <mergeCell ref="Z16:Z19"/>
    <mergeCell ref="AA16:AA19"/>
    <mergeCell ref="AB16:AB19"/>
    <mergeCell ref="S24:S27"/>
    <mergeCell ref="V24:V27"/>
    <mergeCell ref="X24:Z27"/>
    <mergeCell ref="AB25:AB26"/>
    <mergeCell ref="AC25:AC26"/>
    <mergeCell ref="S28:S31"/>
    <mergeCell ref="U28:U31"/>
    <mergeCell ref="X28:X31"/>
    <mergeCell ref="Y28:Y31"/>
    <mergeCell ref="Z28:Z31"/>
    <mergeCell ref="H36:H39"/>
    <mergeCell ref="I36:I39"/>
    <mergeCell ref="J36:J39"/>
    <mergeCell ref="K36:K39"/>
    <mergeCell ref="L36:L39"/>
    <mergeCell ref="M36:M39"/>
    <mergeCell ref="N40:N43"/>
    <mergeCell ref="U32:U35"/>
    <mergeCell ref="V32:V35"/>
    <mergeCell ref="W32:W35"/>
    <mergeCell ref="X32:X35"/>
    <mergeCell ref="Y32:Y35"/>
    <mergeCell ref="N36:N39"/>
    <mergeCell ref="S36:S39"/>
    <mergeCell ref="U36:U39"/>
    <mergeCell ref="S32:S35"/>
    <mergeCell ref="V36:V39"/>
    <mergeCell ref="X36:X39"/>
    <mergeCell ref="Y36:Y39"/>
    <mergeCell ref="Z36:Z39"/>
    <mergeCell ref="AA36:AA39"/>
    <mergeCell ref="Z32:Z35"/>
    <mergeCell ref="AA32:AA35"/>
    <mergeCell ref="W36:W39"/>
    <mergeCell ref="AB48:AB51"/>
    <mergeCell ref="AC48:AC51"/>
    <mergeCell ref="AA41:AA42"/>
    <mergeCell ref="AB41:AB42"/>
    <mergeCell ref="AC41:AC42"/>
    <mergeCell ref="AC32:AC35"/>
    <mergeCell ref="AB36:AB39"/>
    <mergeCell ref="AC36:AC39"/>
    <mergeCell ref="AB32:AB35"/>
    <mergeCell ref="N64:N67"/>
    <mergeCell ref="N68:N71"/>
    <mergeCell ref="AA44:AA47"/>
    <mergeCell ref="AB44:AB47"/>
    <mergeCell ref="AC44:AC47"/>
    <mergeCell ref="S48:S51"/>
    <mergeCell ref="U48:U51"/>
    <mergeCell ref="V48:V51"/>
    <mergeCell ref="X48:Z51"/>
    <mergeCell ref="AA48:AA51"/>
    <mergeCell ref="N72:N75"/>
    <mergeCell ref="N76:N79"/>
    <mergeCell ref="S72:S75"/>
    <mergeCell ref="T72:T75"/>
    <mergeCell ref="U72:U75"/>
    <mergeCell ref="V72:V75"/>
    <mergeCell ref="M76:M79"/>
    <mergeCell ref="I64:I67"/>
    <mergeCell ref="H64:H67"/>
    <mergeCell ref="J64:J67"/>
    <mergeCell ref="K76:K79"/>
    <mergeCell ref="L76:L79"/>
    <mergeCell ref="H76:H79"/>
    <mergeCell ref="L72:L75"/>
    <mergeCell ref="M72:M75"/>
    <mergeCell ref="M64:M67"/>
    <mergeCell ref="S80:S83"/>
    <mergeCell ref="W64:W67"/>
    <mergeCell ref="X64:X67"/>
    <mergeCell ref="Y64:Y67"/>
    <mergeCell ref="Z64:Z67"/>
    <mergeCell ref="AA64:AA67"/>
    <mergeCell ref="AA72:AA75"/>
    <mergeCell ref="W80:W83"/>
    <mergeCell ref="V64:V67"/>
    <mergeCell ref="W68:W71"/>
    <mergeCell ref="X68:Z71"/>
    <mergeCell ref="AA68:AA71"/>
    <mergeCell ref="AB68:AB71"/>
    <mergeCell ref="AC68:AC71"/>
    <mergeCell ref="S76:S79"/>
    <mergeCell ref="U80:U83"/>
    <mergeCell ref="V80:V83"/>
    <mergeCell ref="AB64:AB67"/>
    <mergeCell ref="AC64:AC67"/>
    <mergeCell ref="S64:S67"/>
    <mergeCell ref="U64:U67"/>
    <mergeCell ref="S68:S71"/>
    <mergeCell ref="T68:T71"/>
    <mergeCell ref="U68:U71"/>
    <mergeCell ref="V68:V71"/>
    <mergeCell ref="W72:W75"/>
    <mergeCell ref="X72:X75"/>
    <mergeCell ref="Y72:Y75"/>
    <mergeCell ref="Z72:Z75"/>
    <mergeCell ref="U76:U79"/>
    <mergeCell ref="V76:V79"/>
    <mergeCell ref="W76:W79"/>
    <mergeCell ref="X76:X79"/>
    <mergeCell ref="Y76:Y79"/>
    <mergeCell ref="Z76:Z79"/>
    <mergeCell ref="AA80:AA83"/>
    <mergeCell ref="AB80:AB83"/>
    <mergeCell ref="AC80:AC83"/>
    <mergeCell ref="X80:X83"/>
    <mergeCell ref="Y80:Y83"/>
    <mergeCell ref="Z80:Z83"/>
    <mergeCell ref="AA84:AA87"/>
    <mergeCell ref="AB84:AB87"/>
    <mergeCell ref="AC84:AC87"/>
    <mergeCell ref="N88:N91"/>
    <mergeCell ref="N84:N87"/>
    <mergeCell ref="AB72:AB75"/>
    <mergeCell ref="AC72:AC75"/>
    <mergeCell ref="AA76:AA79"/>
    <mergeCell ref="AB76:AB79"/>
    <mergeCell ref="AC76:AC79"/>
    <mergeCell ref="X88:Z91"/>
    <mergeCell ref="S84:S87"/>
    <mergeCell ref="U84:U87"/>
    <mergeCell ref="V84:V87"/>
    <mergeCell ref="X84:Z87"/>
    <mergeCell ref="K88:K9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C1:AD76"/>
  <sheetViews>
    <sheetView workbookViewId="0">
      <pane xSplit="7" ySplit="3" topLeftCell="H35" activePane="bottomRight" state="frozenSplit"/>
      <selection pane="topRight" activeCell="F1" sqref="F1"/>
      <selection pane="bottomLeft" activeCell="A4" sqref="A4"/>
      <selection pane="bottomRight" activeCell="F77" sqref="F77"/>
    </sheetView>
  </sheetViews>
  <sheetFormatPr baseColWidth="10" defaultColWidth="14.42578125" defaultRowHeight="15" customHeight="1"/>
  <cols>
    <col min="1" max="2" width="2" style="33" customWidth="1"/>
    <col min="3" max="4" width="3.7109375" style="33" customWidth="1"/>
    <col min="5" max="5" width="16" style="33" customWidth="1"/>
    <col min="6" max="6" width="51.42578125" style="33" customWidth="1"/>
    <col min="7" max="7" width="12.7109375" style="33" customWidth="1"/>
    <col min="8" max="8" width="16" style="33" customWidth="1"/>
    <col min="9" max="9" width="6.5703125" style="33" customWidth="1"/>
    <col min="10" max="11" width="5.28515625" style="33" customWidth="1"/>
    <col min="12" max="15" width="5.5703125" style="33" customWidth="1"/>
    <col min="16" max="16" width="16.28515625" style="33" customWidth="1"/>
    <col min="17" max="17" width="15.5703125" style="33" customWidth="1"/>
    <col min="18" max="18" width="15.28515625" style="33" customWidth="1"/>
    <col min="19" max="19" width="15.5703125" style="33" customWidth="1"/>
    <col min="20" max="20" width="11.7109375" style="33" customWidth="1"/>
    <col min="21" max="21" width="12.140625" style="33" customWidth="1"/>
    <col min="22" max="16384" width="14.42578125" style="33"/>
  </cols>
  <sheetData>
    <row r="1" spans="3:30" ht="60" customHeight="1">
      <c r="E1" s="627"/>
      <c r="F1" s="627"/>
      <c r="G1" s="627"/>
      <c r="H1" s="627"/>
      <c r="I1" s="626"/>
      <c r="J1" s="626"/>
      <c r="K1" s="626"/>
      <c r="L1" s="625" t="s">
        <v>449</v>
      </c>
      <c r="M1" s="625"/>
      <c r="N1" s="625"/>
      <c r="O1" s="625"/>
      <c r="P1" s="624" t="s">
        <v>450</v>
      </c>
      <c r="Q1" s="624"/>
      <c r="R1" s="624"/>
      <c r="S1" s="623"/>
      <c r="T1" s="269" t="s">
        <v>451</v>
      </c>
      <c r="U1" s="270"/>
      <c r="V1" s="270"/>
      <c r="W1" s="270"/>
      <c r="X1" s="270"/>
      <c r="Y1" s="270"/>
      <c r="Z1" s="270"/>
      <c r="AA1" s="270"/>
      <c r="AB1" s="270"/>
      <c r="AC1" s="270"/>
      <c r="AD1" s="271"/>
    </row>
    <row r="2" spans="3:30" ht="45" customHeight="1">
      <c r="D2" s="622" t="s">
        <v>941</v>
      </c>
      <c r="E2" s="559" t="s">
        <v>0</v>
      </c>
      <c r="F2" s="559" t="s">
        <v>507</v>
      </c>
      <c r="G2" s="303" t="s">
        <v>448</v>
      </c>
      <c r="H2" s="303" t="s">
        <v>452</v>
      </c>
      <c r="I2" s="558" t="s">
        <v>1</v>
      </c>
      <c r="J2" s="558" t="s">
        <v>2</v>
      </c>
      <c r="K2" s="558" t="s">
        <v>3</v>
      </c>
      <c r="L2" s="557" t="s">
        <v>4</v>
      </c>
      <c r="M2" s="556"/>
      <c r="N2" s="556"/>
      <c r="O2" s="556"/>
      <c r="P2" s="555" t="s">
        <v>5</v>
      </c>
      <c r="Q2" s="555" t="s">
        <v>6</v>
      </c>
      <c r="R2" s="555" t="s">
        <v>7</v>
      </c>
      <c r="S2" s="263" t="s">
        <v>460</v>
      </c>
      <c r="T2" s="265" t="s">
        <v>453</v>
      </c>
      <c r="U2" s="553"/>
      <c r="V2" s="553"/>
      <c r="W2" s="553"/>
      <c r="X2" s="552"/>
      <c r="Y2" s="554" t="s">
        <v>459</v>
      </c>
      <c r="Z2" s="553"/>
      <c r="AA2" s="552"/>
      <c r="AB2" s="554" t="s">
        <v>464</v>
      </c>
      <c r="AC2" s="553"/>
      <c r="AD2" s="552"/>
    </row>
    <row r="3" spans="3:30" ht="45" customHeight="1">
      <c r="D3" s="621"/>
      <c r="E3" s="496"/>
      <c r="F3" s="551"/>
      <c r="G3" s="551"/>
      <c r="H3" s="551"/>
      <c r="I3" s="496"/>
      <c r="J3" s="496"/>
      <c r="K3" s="496"/>
      <c r="L3" s="550" t="s">
        <v>10</v>
      </c>
      <c r="M3" s="550" t="s">
        <v>11</v>
      </c>
      <c r="N3" s="550" t="s">
        <v>12</v>
      </c>
      <c r="O3" s="550" t="s">
        <v>13</v>
      </c>
      <c r="P3" s="496"/>
      <c r="Q3" s="496"/>
      <c r="R3" s="496"/>
      <c r="S3" s="549"/>
      <c r="T3" s="45" t="s">
        <v>454</v>
      </c>
      <c r="U3" s="46" t="s">
        <v>455</v>
      </c>
      <c r="V3" s="46" t="s">
        <v>456</v>
      </c>
      <c r="W3" s="45" t="s">
        <v>457</v>
      </c>
      <c r="X3" s="45" t="s">
        <v>458</v>
      </c>
      <c r="Y3" s="46" t="s">
        <v>456</v>
      </c>
      <c r="Z3" s="45" t="s">
        <v>457</v>
      </c>
      <c r="AA3" s="45" t="s">
        <v>458</v>
      </c>
      <c r="AB3" s="46" t="s">
        <v>456</v>
      </c>
      <c r="AC3" s="45" t="s">
        <v>457</v>
      </c>
      <c r="AD3" s="45" t="s">
        <v>458</v>
      </c>
    </row>
    <row r="4" spans="3:30" ht="15" customHeight="1">
      <c r="C4" s="620" t="s">
        <v>39</v>
      </c>
      <c r="D4" s="619">
        <v>6</v>
      </c>
      <c r="E4" s="444" t="s">
        <v>940</v>
      </c>
      <c r="F4" s="577" t="s">
        <v>10</v>
      </c>
      <c r="G4" s="233"/>
      <c r="H4" s="233"/>
      <c r="I4" s="258">
        <v>40</v>
      </c>
      <c r="J4" s="261">
        <v>1</v>
      </c>
      <c r="K4" s="261"/>
      <c r="L4" s="258"/>
      <c r="M4" s="576">
        <f>SUM(M5:M9)</f>
        <v>56</v>
      </c>
      <c r="N4" s="576">
        <f>SUM(N5:N9)</f>
        <v>47</v>
      </c>
      <c r="O4" s="230"/>
      <c r="P4" s="230"/>
      <c r="Q4" s="230"/>
      <c r="R4" s="243"/>
      <c r="S4" s="243"/>
      <c r="T4" s="354" t="s">
        <v>476</v>
      </c>
      <c r="U4" s="239"/>
      <c r="V4" s="573">
        <v>3</v>
      </c>
      <c r="W4" s="354" t="s">
        <v>474</v>
      </c>
      <c r="X4" s="239"/>
      <c r="Y4" s="573">
        <v>3</v>
      </c>
      <c r="Z4" s="354" t="s">
        <v>474</v>
      </c>
      <c r="AA4" s="354" t="s">
        <v>475</v>
      </c>
      <c r="AB4" s="573">
        <v>3</v>
      </c>
      <c r="AC4" s="354" t="s">
        <v>489</v>
      </c>
      <c r="AD4" s="382" t="s">
        <v>835</v>
      </c>
    </row>
    <row r="5" spans="3:30" ht="15.75" customHeight="1">
      <c r="C5" s="596"/>
      <c r="D5" s="616"/>
      <c r="E5" s="500"/>
      <c r="F5" s="597" t="s">
        <v>939</v>
      </c>
      <c r="G5" s="236" t="s">
        <v>938</v>
      </c>
      <c r="H5" s="545"/>
      <c r="I5" s="497"/>
      <c r="J5" s="497"/>
      <c r="K5" s="497"/>
      <c r="L5" s="497"/>
      <c r="M5" s="231">
        <v>24</v>
      </c>
      <c r="N5" s="231">
        <v>20</v>
      </c>
      <c r="O5" s="231"/>
      <c r="P5" s="231" t="s">
        <v>61</v>
      </c>
      <c r="Q5" s="231" t="s">
        <v>61</v>
      </c>
      <c r="R5" s="175"/>
      <c r="S5" s="175"/>
      <c r="T5" s="286"/>
      <c r="U5" s="502">
        <v>0.5</v>
      </c>
      <c r="V5" s="507"/>
      <c r="W5" s="507" t="s">
        <v>474</v>
      </c>
      <c r="X5" s="495"/>
      <c r="Y5" s="507"/>
      <c r="Z5" s="286"/>
      <c r="AA5" s="286"/>
      <c r="AB5" s="507"/>
      <c r="AC5" s="286"/>
      <c r="AD5" s="311"/>
    </row>
    <row r="6" spans="3:30">
      <c r="C6" s="596"/>
      <c r="D6" s="616"/>
      <c r="E6" s="500"/>
      <c r="F6" s="236" t="s">
        <v>937</v>
      </c>
      <c r="G6" s="236" t="s">
        <v>936</v>
      </c>
      <c r="H6" s="545"/>
      <c r="I6" s="497"/>
      <c r="J6" s="497"/>
      <c r="K6" s="497"/>
      <c r="L6" s="497"/>
      <c r="M6" s="231">
        <v>20</v>
      </c>
      <c r="N6" s="231">
        <v>14</v>
      </c>
      <c r="O6" s="231"/>
      <c r="P6" s="231" t="s">
        <v>29</v>
      </c>
      <c r="Q6" s="231" t="s">
        <v>29</v>
      </c>
      <c r="R6" s="175"/>
      <c r="S6" s="175"/>
      <c r="T6" s="286"/>
      <c r="U6" s="502">
        <v>0.4</v>
      </c>
      <c r="V6" s="507"/>
      <c r="W6" s="507"/>
      <c r="X6" s="495"/>
      <c r="Y6" s="507"/>
      <c r="Z6" s="286"/>
      <c r="AA6" s="286"/>
      <c r="AB6" s="507"/>
      <c r="AC6" s="286"/>
      <c r="AD6" s="311"/>
    </row>
    <row r="7" spans="3:30">
      <c r="C7" s="596"/>
      <c r="D7" s="616"/>
      <c r="E7" s="500"/>
      <c r="F7" s="236" t="s">
        <v>35</v>
      </c>
      <c r="G7" s="236" t="s">
        <v>935</v>
      </c>
      <c r="H7" s="545"/>
      <c r="I7" s="497"/>
      <c r="J7" s="497"/>
      <c r="K7" s="497"/>
      <c r="L7" s="497"/>
      <c r="M7" s="231">
        <v>5</v>
      </c>
      <c r="N7" s="231">
        <v>5</v>
      </c>
      <c r="O7" s="231"/>
      <c r="P7" s="231" t="s">
        <v>17</v>
      </c>
      <c r="Q7" s="231" t="s">
        <v>17</v>
      </c>
      <c r="R7" s="175"/>
      <c r="S7" s="175"/>
      <c r="T7" s="286"/>
      <c r="U7" s="502">
        <v>0.1</v>
      </c>
      <c r="V7" s="507"/>
      <c r="W7" s="507"/>
      <c r="X7" s="495"/>
      <c r="Y7" s="507"/>
      <c r="Z7" s="286"/>
      <c r="AA7" s="286"/>
      <c r="AB7" s="507"/>
      <c r="AC7" s="286"/>
      <c r="AD7" s="311"/>
    </row>
    <row r="8" spans="3:30">
      <c r="C8" s="596"/>
      <c r="D8" s="616"/>
      <c r="E8" s="500"/>
      <c r="F8" s="618" t="s">
        <v>934</v>
      </c>
      <c r="G8" s="617"/>
      <c r="H8" s="545"/>
      <c r="I8" s="497"/>
      <c r="J8" s="497"/>
      <c r="K8" s="497"/>
      <c r="L8" s="497"/>
      <c r="M8" s="231">
        <v>3</v>
      </c>
      <c r="N8" s="231">
        <v>4</v>
      </c>
      <c r="O8" s="231"/>
      <c r="P8" s="508" t="s">
        <v>37</v>
      </c>
      <c r="Q8" s="508" t="s">
        <v>37</v>
      </c>
      <c r="R8" s="175"/>
      <c r="S8" s="175"/>
      <c r="T8" s="286"/>
      <c r="U8" s="495"/>
      <c r="V8" s="507"/>
      <c r="W8" s="507"/>
      <c r="X8" s="495"/>
      <c r="Y8" s="507"/>
      <c r="Z8" s="286"/>
      <c r="AA8" s="286"/>
      <c r="AB8" s="507"/>
      <c r="AC8" s="286"/>
      <c r="AD8" s="311"/>
    </row>
    <row r="9" spans="3:30">
      <c r="C9" s="596"/>
      <c r="D9" s="616"/>
      <c r="E9" s="498"/>
      <c r="F9" s="615"/>
      <c r="G9" s="246"/>
      <c r="H9" s="546"/>
      <c r="I9" s="496"/>
      <c r="J9" s="496"/>
      <c r="K9" s="496"/>
      <c r="L9" s="496"/>
      <c r="M9" s="235">
        <v>4</v>
      </c>
      <c r="N9" s="235">
        <v>4</v>
      </c>
      <c r="O9" s="235"/>
      <c r="P9" s="567" t="s">
        <v>33</v>
      </c>
      <c r="Q9" s="567" t="s">
        <v>33</v>
      </c>
      <c r="R9" s="177"/>
      <c r="S9" s="232"/>
      <c r="T9" s="563"/>
      <c r="U9" s="495"/>
      <c r="V9" s="564"/>
      <c r="W9" s="564"/>
      <c r="X9" s="495"/>
      <c r="Y9" s="564"/>
      <c r="Z9" s="563"/>
      <c r="AA9" s="563"/>
      <c r="AB9" s="564"/>
      <c r="AC9" s="563"/>
      <c r="AD9" s="562"/>
    </row>
    <row r="10" spans="3:30" ht="18.75" customHeight="1">
      <c r="C10" s="612"/>
      <c r="D10" s="611">
        <v>6</v>
      </c>
      <c r="E10" s="444" t="s">
        <v>933</v>
      </c>
      <c r="F10" s="577" t="s">
        <v>10</v>
      </c>
      <c r="G10" s="230"/>
      <c r="H10" s="230"/>
      <c r="I10" s="258">
        <v>40</v>
      </c>
      <c r="J10" s="261">
        <v>1</v>
      </c>
      <c r="K10" s="261"/>
      <c r="L10" s="258"/>
      <c r="M10" s="576">
        <f>SUM(M11:M16)</f>
        <v>48</v>
      </c>
      <c r="N10" s="576">
        <f>SUM(N11:N16)</f>
        <v>45</v>
      </c>
      <c r="O10" s="230"/>
      <c r="P10" s="230"/>
      <c r="Q10" s="243"/>
      <c r="R10" s="95"/>
      <c r="S10" s="55"/>
      <c r="T10" s="599" t="s">
        <v>476</v>
      </c>
      <c r="U10" s="614"/>
      <c r="V10" s="601">
        <v>3</v>
      </c>
      <c r="W10" s="599" t="s">
        <v>474</v>
      </c>
      <c r="X10" s="239"/>
      <c r="Y10" s="601">
        <v>3</v>
      </c>
      <c r="Z10" s="599" t="s">
        <v>474</v>
      </c>
      <c r="AA10" s="599" t="s">
        <v>475</v>
      </c>
      <c r="AB10" s="601">
        <v>3</v>
      </c>
      <c r="AC10" s="599" t="s">
        <v>489</v>
      </c>
      <c r="AD10" s="598" t="s">
        <v>835</v>
      </c>
    </row>
    <row r="11" spans="3:30">
      <c r="C11" s="612"/>
      <c r="D11" s="611"/>
      <c r="E11" s="500"/>
      <c r="F11" s="238" t="s">
        <v>932</v>
      </c>
      <c r="G11" s="238" t="s">
        <v>931</v>
      </c>
      <c r="H11" s="495"/>
      <c r="I11" s="497"/>
      <c r="J11" s="497"/>
      <c r="K11" s="497"/>
      <c r="L11" s="497"/>
      <c r="M11" s="231">
        <v>10</v>
      </c>
      <c r="N11" s="231">
        <v>10</v>
      </c>
      <c r="O11" s="231"/>
      <c r="P11" s="231" t="s">
        <v>446</v>
      </c>
      <c r="Q11" s="231" t="s">
        <v>446</v>
      </c>
      <c r="R11" s="175"/>
      <c r="S11" s="175"/>
      <c r="T11" s="286"/>
      <c r="U11" s="504">
        <v>0.4</v>
      </c>
      <c r="V11" s="507"/>
      <c r="W11" s="286"/>
      <c r="X11" s="495"/>
      <c r="Y11" s="507"/>
      <c r="Z11" s="286"/>
      <c r="AA11" s="286"/>
      <c r="AB11" s="507"/>
      <c r="AC11" s="286"/>
      <c r="AD11" s="311"/>
    </row>
    <row r="12" spans="3:30">
      <c r="C12" s="612"/>
      <c r="D12" s="611"/>
      <c r="E12" s="500"/>
      <c r="F12" s="238" t="s">
        <v>930</v>
      </c>
      <c r="G12" s="238" t="s">
        <v>929</v>
      </c>
      <c r="H12" s="495"/>
      <c r="I12" s="497"/>
      <c r="J12" s="497"/>
      <c r="K12" s="497"/>
      <c r="L12" s="497"/>
      <c r="M12" s="231">
        <v>12</v>
      </c>
      <c r="N12" s="231">
        <v>10</v>
      </c>
      <c r="O12" s="231"/>
      <c r="P12" s="231" t="s">
        <v>38</v>
      </c>
      <c r="Q12" s="231" t="s">
        <v>38</v>
      </c>
      <c r="R12" s="175"/>
      <c r="S12" s="175"/>
      <c r="T12" s="286"/>
      <c r="U12" s="504">
        <v>0.5</v>
      </c>
      <c r="V12" s="507"/>
      <c r="W12" s="286"/>
      <c r="X12" s="495"/>
      <c r="Y12" s="507"/>
      <c r="Z12" s="286"/>
      <c r="AA12" s="286"/>
      <c r="AB12" s="507"/>
      <c r="AC12" s="286"/>
      <c r="AD12" s="311"/>
    </row>
    <row r="13" spans="3:30">
      <c r="C13" s="612"/>
      <c r="D13" s="611"/>
      <c r="E13" s="500"/>
      <c r="F13" s="314" t="s">
        <v>928</v>
      </c>
      <c r="G13" s="314" t="s">
        <v>927</v>
      </c>
      <c r="H13" s="495"/>
      <c r="I13" s="497"/>
      <c r="J13" s="497"/>
      <c r="K13" s="497"/>
      <c r="L13" s="497"/>
      <c r="M13" s="231">
        <v>3</v>
      </c>
      <c r="N13" s="231">
        <v>5</v>
      </c>
      <c r="O13" s="231"/>
      <c r="P13" s="231" t="s">
        <v>849</v>
      </c>
      <c r="Q13" s="231" t="s">
        <v>849</v>
      </c>
      <c r="R13" s="175"/>
      <c r="S13" s="175"/>
      <c r="T13" s="286"/>
      <c r="U13" s="507">
        <v>0.1</v>
      </c>
      <c r="V13" s="507"/>
      <c r="W13" s="286"/>
      <c r="X13" s="495"/>
      <c r="Y13" s="507"/>
      <c r="Z13" s="286"/>
      <c r="AA13" s="286"/>
      <c r="AB13" s="507"/>
      <c r="AC13" s="286"/>
      <c r="AD13" s="311"/>
    </row>
    <row r="14" spans="3:30" ht="13.5" customHeight="1">
      <c r="C14" s="612"/>
      <c r="D14" s="611"/>
      <c r="E14" s="500"/>
      <c r="F14" s="314"/>
      <c r="G14" s="314"/>
      <c r="H14" s="495"/>
      <c r="I14" s="497"/>
      <c r="J14" s="497"/>
      <c r="K14" s="497"/>
      <c r="L14" s="497"/>
      <c r="M14" s="231">
        <v>5</v>
      </c>
      <c r="N14" s="231">
        <v>3</v>
      </c>
      <c r="O14" s="231"/>
      <c r="P14" s="231" t="s">
        <v>848</v>
      </c>
      <c r="Q14" s="231" t="s">
        <v>848</v>
      </c>
      <c r="R14" s="175"/>
      <c r="S14" s="175"/>
      <c r="T14" s="286"/>
      <c r="U14" s="507"/>
      <c r="V14" s="507"/>
      <c r="W14" s="286"/>
      <c r="X14" s="495"/>
      <c r="Y14" s="507"/>
      <c r="Z14" s="286"/>
      <c r="AA14" s="286"/>
      <c r="AB14" s="507"/>
      <c r="AC14" s="286"/>
      <c r="AD14" s="311"/>
    </row>
    <row r="15" spans="3:30">
      <c r="C15" s="612"/>
      <c r="D15" s="611"/>
      <c r="E15" s="500"/>
      <c r="F15" s="314" t="s">
        <v>926</v>
      </c>
      <c r="G15" s="238"/>
      <c r="H15" s="495"/>
      <c r="I15" s="497"/>
      <c r="J15" s="497"/>
      <c r="K15" s="497"/>
      <c r="L15" s="497"/>
      <c r="M15" s="231">
        <v>9</v>
      </c>
      <c r="N15" s="231">
        <v>9</v>
      </c>
      <c r="O15" s="231"/>
      <c r="P15" s="231" t="s">
        <v>37</v>
      </c>
      <c r="Q15" s="231" t="s">
        <v>37</v>
      </c>
      <c r="R15" s="175"/>
      <c r="S15" s="175"/>
      <c r="T15" s="286"/>
      <c r="U15" s="504"/>
      <c r="V15" s="507"/>
      <c r="W15" s="286"/>
      <c r="X15" s="495"/>
      <c r="Y15" s="507"/>
      <c r="Z15" s="286"/>
      <c r="AA15" s="286"/>
      <c r="AB15" s="507"/>
      <c r="AC15" s="286"/>
      <c r="AD15" s="311"/>
    </row>
    <row r="16" spans="3:30">
      <c r="C16" s="612"/>
      <c r="D16" s="611"/>
      <c r="E16" s="500"/>
      <c r="F16" s="314"/>
      <c r="G16" s="238"/>
      <c r="H16" s="495"/>
      <c r="I16" s="497"/>
      <c r="J16" s="497"/>
      <c r="K16" s="497"/>
      <c r="L16" s="497"/>
      <c r="M16" s="231">
        <v>9</v>
      </c>
      <c r="N16" s="231">
        <v>8</v>
      </c>
      <c r="O16" s="231"/>
      <c r="P16" s="231" t="s">
        <v>33</v>
      </c>
      <c r="Q16" s="231" t="s">
        <v>33</v>
      </c>
      <c r="R16" s="175"/>
      <c r="S16" s="175"/>
      <c r="T16" s="286"/>
      <c r="U16" s="504"/>
      <c r="V16" s="507"/>
      <c r="W16" s="286"/>
      <c r="X16" s="495"/>
      <c r="Y16" s="507"/>
      <c r="Z16" s="286"/>
      <c r="AA16" s="286"/>
      <c r="AB16" s="507"/>
      <c r="AC16" s="286"/>
      <c r="AD16" s="311"/>
    </row>
    <row r="17" spans="3:30">
      <c r="C17" s="612"/>
      <c r="D17" s="611"/>
      <c r="E17" s="498"/>
      <c r="F17" s="503"/>
      <c r="G17" s="503"/>
      <c r="H17" s="503"/>
      <c r="I17" s="496"/>
      <c r="J17" s="496"/>
      <c r="K17" s="496"/>
      <c r="L17" s="496"/>
      <c r="M17" s="235"/>
      <c r="N17" s="235"/>
      <c r="O17" s="235"/>
      <c r="P17" s="235"/>
      <c r="Q17" s="235"/>
      <c r="R17" s="177"/>
      <c r="S17" s="177"/>
      <c r="T17" s="323"/>
      <c r="U17" s="613"/>
      <c r="V17" s="505"/>
      <c r="W17" s="323"/>
      <c r="X17" s="503"/>
      <c r="Y17" s="505"/>
      <c r="Z17" s="323"/>
      <c r="AA17" s="323"/>
      <c r="AB17" s="505"/>
      <c r="AC17" s="323"/>
      <c r="AD17" s="461"/>
    </row>
    <row r="18" spans="3:30">
      <c r="C18" s="612"/>
      <c r="D18" s="611">
        <v>6</v>
      </c>
      <c r="E18" s="444" t="s">
        <v>925</v>
      </c>
      <c r="F18" s="577" t="s">
        <v>10</v>
      </c>
      <c r="G18" s="230"/>
      <c r="H18" s="230"/>
      <c r="I18" s="258">
        <v>40</v>
      </c>
      <c r="J18" s="261">
        <v>1</v>
      </c>
      <c r="K18" s="261">
        <v>2</v>
      </c>
      <c r="L18" s="258"/>
      <c r="M18" s="576">
        <f>SUM(M19:M21)</f>
        <v>40</v>
      </c>
      <c r="N18" s="231"/>
      <c r="O18" s="576">
        <f>SUM(O19:O21)</f>
        <v>70</v>
      </c>
      <c r="P18" s="230"/>
      <c r="Q18" s="230"/>
      <c r="R18" s="243"/>
      <c r="S18" s="243"/>
      <c r="T18" s="354" t="s">
        <v>476</v>
      </c>
      <c r="U18" s="239"/>
      <c r="V18" s="573">
        <v>3</v>
      </c>
      <c r="W18" s="239"/>
      <c r="X18" s="239"/>
      <c r="Y18" s="573">
        <v>3</v>
      </c>
      <c r="Z18" s="354" t="s">
        <v>474</v>
      </c>
      <c r="AA18" s="354" t="s">
        <v>475</v>
      </c>
      <c r="AB18" s="573">
        <v>3</v>
      </c>
      <c r="AC18" s="354" t="s">
        <v>489</v>
      </c>
      <c r="AD18" s="382" t="s">
        <v>835</v>
      </c>
    </row>
    <row r="19" spans="3:30" ht="14.25" customHeight="1">
      <c r="C19" s="612"/>
      <c r="D19" s="611"/>
      <c r="E19" s="500"/>
      <c r="F19" s="238" t="s">
        <v>924</v>
      </c>
      <c r="G19" s="238" t="s">
        <v>923</v>
      </c>
      <c r="H19" s="495"/>
      <c r="I19" s="497"/>
      <c r="J19" s="497"/>
      <c r="K19" s="497"/>
      <c r="L19" s="497"/>
      <c r="M19" s="231">
        <v>15</v>
      </c>
      <c r="N19" s="231"/>
      <c r="O19" s="231">
        <v>30</v>
      </c>
      <c r="P19" s="231" t="s">
        <v>61</v>
      </c>
      <c r="Q19" s="231"/>
      <c r="R19" s="175" t="s">
        <v>61</v>
      </c>
      <c r="S19" s="175"/>
      <c r="T19" s="286"/>
      <c r="U19" s="547">
        <v>0.3</v>
      </c>
      <c r="V19" s="507"/>
      <c r="W19" s="60" t="s">
        <v>856</v>
      </c>
      <c r="X19" s="495"/>
      <c r="Y19" s="507"/>
      <c r="Z19" s="286"/>
      <c r="AA19" s="286"/>
      <c r="AB19" s="507"/>
      <c r="AC19" s="286"/>
      <c r="AD19" s="311"/>
    </row>
    <row r="20" spans="3:30" ht="14.25" customHeight="1">
      <c r="C20" s="612"/>
      <c r="D20" s="611"/>
      <c r="E20" s="500"/>
      <c r="F20" s="238" t="s">
        <v>922</v>
      </c>
      <c r="G20" s="238" t="s">
        <v>921</v>
      </c>
      <c r="H20" s="495"/>
      <c r="I20" s="497"/>
      <c r="J20" s="497"/>
      <c r="K20" s="497"/>
      <c r="L20" s="497"/>
      <c r="M20" s="231">
        <v>15</v>
      </c>
      <c r="N20" s="231"/>
      <c r="O20" s="231">
        <v>30</v>
      </c>
      <c r="P20" s="231" t="s">
        <v>447</v>
      </c>
      <c r="Q20" s="231"/>
      <c r="R20" s="175" t="s">
        <v>447</v>
      </c>
      <c r="S20" s="175"/>
      <c r="T20" s="286"/>
      <c r="U20" s="547">
        <v>0.3</v>
      </c>
      <c r="V20" s="507"/>
      <c r="W20" s="60" t="s">
        <v>920</v>
      </c>
      <c r="X20" s="495"/>
      <c r="Y20" s="507"/>
      <c r="Z20" s="286"/>
      <c r="AA20" s="286"/>
      <c r="AB20" s="507"/>
      <c r="AC20" s="286"/>
      <c r="AD20" s="311"/>
    </row>
    <row r="21" spans="3:30">
      <c r="C21" s="612"/>
      <c r="D21" s="611"/>
      <c r="E21" s="498"/>
      <c r="F21" s="246" t="s">
        <v>919</v>
      </c>
      <c r="G21" s="503" t="s">
        <v>918</v>
      </c>
      <c r="H21" s="503"/>
      <c r="I21" s="496"/>
      <c r="J21" s="496"/>
      <c r="K21" s="496"/>
      <c r="L21" s="496"/>
      <c r="M21" s="235">
        <v>10</v>
      </c>
      <c r="N21" s="235"/>
      <c r="O21" s="235">
        <v>10</v>
      </c>
      <c r="P21" s="235" t="s">
        <v>37</v>
      </c>
      <c r="Q21" s="235"/>
      <c r="R21" s="177" t="s">
        <v>37</v>
      </c>
      <c r="S21" s="177"/>
      <c r="T21" s="323"/>
      <c r="U21" s="610">
        <v>0.4</v>
      </c>
      <c r="V21" s="505"/>
      <c r="W21" s="61" t="s">
        <v>474</v>
      </c>
      <c r="X21" s="503"/>
      <c r="Y21" s="564"/>
      <c r="Z21" s="563"/>
      <c r="AA21" s="563"/>
      <c r="AB21" s="564"/>
      <c r="AC21" s="563"/>
      <c r="AD21" s="562"/>
    </row>
    <row r="22" spans="3:30" ht="16.5" customHeight="1">
      <c r="C22" s="596"/>
      <c r="D22" s="579">
        <v>6</v>
      </c>
      <c r="E22" s="258" t="s">
        <v>917</v>
      </c>
      <c r="F22" s="577" t="s">
        <v>10</v>
      </c>
      <c r="G22" s="602"/>
      <c r="H22" s="230"/>
      <c r="I22" s="258">
        <v>40</v>
      </c>
      <c r="J22" s="261">
        <v>1</v>
      </c>
      <c r="K22" s="261">
        <v>2</v>
      </c>
      <c r="L22" s="258"/>
      <c r="M22" s="576">
        <f>SUM(M23:M31)</f>
        <v>34</v>
      </c>
      <c r="N22" s="576">
        <f>SUM(N23:N31)</f>
        <v>16</v>
      </c>
      <c r="O22" s="576">
        <f>SUM(O23:O31)</f>
        <v>114</v>
      </c>
      <c r="P22" s="230"/>
      <c r="Q22" s="230"/>
      <c r="R22" s="243"/>
      <c r="S22" s="243"/>
      <c r="T22" s="354" t="s">
        <v>476</v>
      </c>
      <c r="U22" s="239"/>
      <c r="V22" s="609"/>
      <c r="W22" s="249"/>
      <c r="X22" s="239"/>
      <c r="Y22" s="601">
        <v>3</v>
      </c>
      <c r="Z22" s="599" t="s">
        <v>474</v>
      </c>
      <c r="AA22" s="599" t="s">
        <v>475</v>
      </c>
      <c r="AB22" s="608"/>
      <c r="AC22" s="599" t="s">
        <v>489</v>
      </c>
      <c r="AD22" s="598" t="s">
        <v>835</v>
      </c>
    </row>
    <row r="23" spans="3:30" ht="14.25" customHeight="1">
      <c r="C23" s="596"/>
      <c r="D23" s="571"/>
      <c r="E23" s="272"/>
      <c r="F23" s="607" t="s">
        <v>916</v>
      </c>
      <c r="G23" s="607" t="s">
        <v>915</v>
      </c>
      <c r="H23" s="231"/>
      <c r="I23" s="272"/>
      <c r="J23" s="262"/>
      <c r="K23" s="262"/>
      <c r="L23" s="272"/>
      <c r="M23" s="231">
        <v>4</v>
      </c>
      <c r="N23" s="231"/>
      <c r="O23" s="231"/>
      <c r="P23" s="508" t="s">
        <v>914</v>
      </c>
      <c r="Q23" s="231"/>
      <c r="R23" s="175"/>
      <c r="S23" s="175"/>
      <c r="T23" s="286"/>
      <c r="U23" s="403">
        <v>0.2</v>
      </c>
      <c r="V23" s="507">
        <v>2</v>
      </c>
      <c r="W23" s="286" t="s">
        <v>913</v>
      </c>
      <c r="X23" s="245"/>
      <c r="Y23" s="507"/>
      <c r="Z23" s="286"/>
      <c r="AA23" s="286"/>
      <c r="AB23" s="507">
        <v>1</v>
      </c>
      <c r="AC23" s="286"/>
      <c r="AD23" s="311"/>
    </row>
    <row r="24" spans="3:30" ht="14.25" customHeight="1">
      <c r="C24" s="596"/>
      <c r="D24" s="571"/>
      <c r="E24" s="272"/>
      <c r="F24" s="607"/>
      <c r="G24" s="607"/>
      <c r="H24" s="231"/>
      <c r="I24" s="272"/>
      <c r="J24" s="262"/>
      <c r="K24" s="262"/>
      <c r="L24" s="272"/>
      <c r="M24" s="231">
        <v>2</v>
      </c>
      <c r="N24" s="231"/>
      <c r="O24" s="231"/>
      <c r="P24" s="508" t="s">
        <v>912</v>
      </c>
      <c r="Q24" s="231"/>
      <c r="R24" s="175"/>
      <c r="S24" s="175"/>
      <c r="T24" s="286"/>
      <c r="U24" s="403"/>
      <c r="V24" s="507"/>
      <c r="W24" s="286"/>
      <c r="X24" s="245"/>
      <c r="Y24" s="507"/>
      <c r="Z24" s="286"/>
      <c r="AA24" s="286"/>
      <c r="AB24" s="507"/>
      <c r="AC24" s="286"/>
      <c r="AD24" s="311"/>
    </row>
    <row r="25" spans="3:30" ht="14.25" customHeight="1">
      <c r="C25" s="596"/>
      <c r="D25" s="571"/>
      <c r="E25" s="272"/>
      <c r="F25" s="607"/>
      <c r="G25" s="607"/>
      <c r="H25" s="231"/>
      <c r="I25" s="272"/>
      <c r="J25" s="262"/>
      <c r="K25" s="262"/>
      <c r="L25" s="272"/>
      <c r="M25" s="231">
        <v>5</v>
      </c>
      <c r="N25" s="231">
        <v>5</v>
      </c>
      <c r="O25" s="231"/>
      <c r="P25" s="508" t="s">
        <v>447</v>
      </c>
      <c r="Q25" s="508" t="s">
        <v>447</v>
      </c>
      <c r="R25" s="175"/>
      <c r="S25" s="175"/>
      <c r="T25" s="286"/>
      <c r="U25" s="403"/>
      <c r="V25" s="507"/>
      <c r="W25" s="286"/>
      <c r="X25" s="245"/>
      <c r="Y25" s="507"/>
      <c r="Z25" s="286"/>
      <c r="AA25" s="286"/>
      <c r="AB25" s="507"/>
      <c r="AC25" s="286"/>
      <c r="AD25" s="311"/>
    </row>
    <row r="26" spans="3:30" ht="14.25" customHeight="1">
      <c r="C26" s="596"/>
      <c r="D26" s="571"/>
      <c r="E26" s="272"/>
      <c r="F26" s="607"/>
      <c r="G26" s="607"/>
      <c r="H26" s="231"/>
      <c r="I26" s="272"/>
      <c r="J26" s="262"/>
      <c r="K26" s="262"/>
      <c r="L26" s="272"/>
      <c r="M26" s="231"/>
      <c r="N26" s="231">
        <v>5</v>
      </c>
      <c r="O26" s="231"/>
      <c r="P26" s="231"/>
      <c r="Q26" s="508" t="s">
        <v>61</v>
      </c>
      <c r="R26" s="175"/>
      <c r="S26" s="175"/>
      <c r="T26" s="286"/>
      <c r="U26" s="403"/>
      <c r="V26" s="507"/>
      <c r="W26" s="286"/>
      <c r="X26" s="245"/>
      <c r="Y26" s="507"/>
      <c r="Z26" s="286"/>
      <c r="AA26" s="286"/>
      <c r="AB26" s="507"/>
      <c r="AC26" s="286"/>
      <c r="AD26" s="311"/>
    </row>
    <row r="27" spans="3:30" ht="15" customHeight="1">
      <c r="C27" s="596"/>
      <c r="D27" s="571"/>
      <c r="E27" s="497"/>
      <c r="F27" s="238" t="s">
        <v>911</v>
      </c>
      <c r="G27" s="238" t="s">
        <v>910</v>
      </c>
      <c r="H27" s="495"/>
      <c r="I27" s="497"/>
      <c r="J27" s="497"/>
      <c r="K27" s="497"/>
      <c r="L27" s="497"/>
      <c r="M27" s="231">
        <v>14</v>
      </c>
      <c r="N27" s="231"/>
      <c r="O27" s="231">
        <v>30</v>
      </c>
      <c r="P27" s="508" t="s">
        <v>857</v>
      </c>
      <c r="Q27" s="231"/>
      <c r="R27" s="586" t="s">
        <v>857</v>
      </c>
      <c r="S27" s="175"/>
      <c r="T27" s="286"/>
      <c r="U27" s="547">
        <v>0.4</v>
      </c>
      <c r="V27" s="504">
        <v>2</v>
      </c>
      <c r="W27" s="234" t="s">
        <v>909</v>
      </c>
      <c r="X27" s="495"/>
      <c r="Y27" s="507"/>
      <c r="Z27" s="286"/>
      <c r="AA27" s="286"/>
      <c r="AB27" s="504">
        <v>1</v>
      </c>
      <c r="AC27" s="286"/>
      <c r="AD27" s="311"/>
    </row>
    <row r="28" spans="3:30">
      <c r="C28" s="596"/>
      <c r="D28" s="571"/>
      <c r="E28" s="497"/>
      <c r="F28" s="238" t="s">
        <v>908</v>
      </c>
      <c r="G28" s="238" t="s">
        <v>907</v>
      </c>
      <c r="H28" s="495"/>
      <c r="I28" s="497"/>
      <c r="J28" s="497"/>
      <c r="K28" s="497"/>
      <c r="L28" s="497"/>
      <c r="M28" s="231">
        <v>2</v>
      </c>
      <c r="N28" s="231"/>
      <c r="O28" s="231">
        <v>24</v>
      </c>
      <c r="P28" s="508" t="s">
        <v>33</v>
      </c>
      <c r="Q28" s="231"/>
      <c r="R28" s="586" t="s">
        <v>33</v>
      </c>
      <c r="S28" s="175"/>
      <c r="T28" s="286"/>
      <c r="U28" s="502">
        <v>0.1</v>
      </c>
      <c r="V28" s="504">
        <v>1</v>
      </c>
      <c r="W28" s="234" t="s">
        <v>13</v>
      </c>
      <c r="X28" s="495"/>
      <c r="Y28" s="507"/>
      <c r="Z28" s="286"/>
      <c r="AA28" s="286"/>
      <c r="AB28" s="504">
        <v>1</v>
      </c>
      <c r="AC28" s="286"/>
      <c r="AD28" s="311"/>
    </row>
    <row r="29" spans="3:30">
      <c r="C29" s="596"/>
      <c r="D29" s="571"/>
      <c r="E29" s="497"/>
      <c r="F29" s="238" t="s">
        <v>906</v>
      </c>
      <c r="G29" s="238" t="s">
        <v>905</v>
      </c>
      <c r="H29" s="495"/>
      <c r="I29" s="497"/>
      <c r="J29" s="497"/>
      <c r="K29" s="497"/>
      <c r="L29" s="497"/>
      <c r="M29" s="231">
        <v>2</v>
      </c>
      <c r="N29" s="231"/>
      <c r="O29" s="231">
        <v>24</v>
      </c>
      <c r="P29" s="508" t="s">
        <v>446</v>
      </c>
      <c r="Q29" s="231"/>
      <c r="R29" s="586" t="s">
        <v>446</v>
      </c>
      <c r="S29" s="175"/>
      <c r="T29" s="286"/>
      <c r="U29" s="502">
        <v>0.1</v>
      </c>
      <c r="V29" s="504">
        <v>1</v>
      </c>
      <c r="W29" s="234" t="s">
        <v>13</v>
      </c>
      <c r="X29" s="495"/>
      <c r="Y29" s="507"/>
      <c r="Z29" s="286"/>
      <c r="AA29" s="286"/>
      <c r="AB29" s="504">
        <v>1</v>
      </c>
      <c r="AC29" s="286"/>
      <c r="AD29" s="311"/>
    </row>
    <row r="30" spans="3:30">
      <c r="C30" s="596"/>
      <c r="D30" s="571"/>
      <c r="E30" s="497"/>
      <c r="F30" s="238" t="s">
        <v>904</v>
      </c>
      <c r="G30" s="238" t="s">
        <v>903</v>
      </c>
      <c r="H30" s="495"/>
      <c r="I30" s="497"/>
      <c r="J30" s="497"/>
      <c r="K30" s="497"/>
      <c r="L30" s="497"/>
      <c r="M30" s="231">
        <v>2</v>
      </c>
      <c r="N30" s="231"/>
      <c r="O30" s="231">
        <v>20</v>
      </c>
      <c r="P30" s="508" t="s">
        <v>36</v>
      </c>
      <c r="Q30" s="231"/>
      <c r="R30" s="586" t="s">
        <v>36</v>
      </c>
      <c r="S30" s="175"/>
      <c r="T30" s="286"/>
      <c r="U30" s="502">
        <v>0.1</v>
      </c>
      <c r="V30" s="504">
        <v>1</v>
      </c>
      <c r="W30" s="234"/>
      <c r="X30" s="495"/>
      <c r="Y30" s="507"/>
      <c r="Z30" s="286"/>
      <c r="AA30" s="286"/>
      <c r="AB30" s="504">
        <v>1</v>
      </c>
      <c r="AC30" s="286"/>
      <c r="AD30" s="311"/>
    </row>
    <row r="31" spans="3:30" ht="15" customHeight="1">
      <c r="C31" s="596"/>
      <c r="D31" s="571"/>
      <c r="E31" s="497"/>
      <c r="F31" s="238" t="s">
        <v>902</v>
      </c>
      <c r="G31" s="238" t="s">
        <v>901</v>
      </c>
      <c r="H31" s="495"/>
      <c r="I31" s="497"/>
      <c r="J31" s="497"/>
      <c r="K31" s="497"/>
      <c r="L31" s="497"/>
      <c r="M31" s="606">
        <v>3</v>
      </c>
      <c r="N31" s="606">
        <v>6</v>
      </c>
      <c r="O31" s="606">
        <v>16</v>
      </c>
      <c r="P31" s="605" t="s">
        <v>895</v>
      </c>
      <c r="Q31" s="605" t="s">
        <v>895</v>
      </c>
      <c r="R31" s="583" t="s">
        <v>895</v>
      </c>
      <c r="S31" s="175"/>
      <c r="T31" s="286"/>
      <c r="U31" s="502">
        <v>0.1</v>
      </c>
      <c r="V31" s="504">
        <v>1</v>
      </c>
      <c r="W31" s="234" t="s">
        <v>13</v>
      </c>
      <c r="X31" s="495"/>
      <c r="Y31" s="507"/>
      <c r="Z31" s="286"/>
      <c r="AA31" s="286"/>
      <c r="AB31" s="504">
        <v>1</v>
      </c>
      <c r="AC31" s="286"/>
      <c r="AD31" s="311"/>
    </row>
    <row r="32" spans="3:30">
      <c r="C32" s="596"/>
      <c r="D32" s="603">
        <v>6</v>
      </c>
      <c r="E32" s="578" t="s">
        <v>900</v>
      </c>
      <c r="F32" s="577" t="s">
        <v>10</v>
      </c>
      <c r="G32" s="602"/>
      <c r="H32" s="230"/>
      <c r="I32" s="258">
        <v>40</v>
      </c>
      <c r="J32" s="261">
        <v>1</v>
      </c>
      <c r="K32" s="261"/>
      <c r="L32" s="258"/>
      <c r="M32" s="576">
        <f>SUM(M33:M36)</f>
        <v>54</v>
      </c>
      <c r="N32" s="576">
        <f>SUM(N33:N36)</f>
        <v>44</v>
      </c>
      <c r="O32" s="604"/>
      <c r="P32" s="230"/>
      <c r="Q32" s="230"/>
      <c r="R32" s="243"/>
      <c r="S32" s="243"/>
      <c r="T32" s="354" t="s">
        <v>476</v>
      </c>
      <c r="U32" s="515"/>
      <c r="V32" s="573">
        <v>4</v>
      </c>
      <c r="W32" s="494" t="s">
        <v>474</v>
      </c>
      <c r="X32" s="239"/>
      <c r="Y32" s="573">
        <v>3</v>
      </c>
      <c r="Z32" s="354" t="s">
        <v>474</v>
      </c>
      <c r="AA32" s="354" t="s">
        <v>475</v>
      </c>
      <c r="AB32" s="573">
        <v>4</v>
      </c>
      <c r="AC32" s="354" t="s">
        <v>489</v>
      </c>
      <c r="AD32" s="382" t="s">
        <v>835</v>
      </c>
    </row>
    <row r="33" spans="3:30">
      <c r="C33" s="596"/>
      <c r="D33" s="571"/>
      <c r="E33" s="590"/>
      <c r="F33" s="597" t="s">
        <v>899</v>
      </c>
      <c r="G33" s="597" t="s">
        <v>898</v>
      </c>
      <c r="H33" s="231"/>
      <c r="I33" s="272"/>
      <c r="J33" s="262"/>
      <c r="K33" s="262"/>
      <c r="L33" s="272"/>
      <c r="M33" s="231">
        <v>12</v>
      </c>
      <c r="N33" s="231">
        <v>10</v>
      </c>
      <c r="O33" s="231"/>
      <c r="P33" s="231" t="s">
        <v>61</v>
      </c>
      <c r="Q33" s="231" t="s">
        <v>61</v>
      </c>
      <c r="R33" s="175"/>
      <c r="S33" s="175"/>
      <c r="T33" s="286"/>
      <c r="U33" s="510">
        <v>0.3</v>
      </c>
      <c r="V33" s="507"/>
      <c r="W33" s="509"/>
      <c r="X33" s="245"/>
      <c r="Y33" s="507"/>
      <c r="Z33" s="286"/>
      <c r="AA33" s="286"/>
      <c r="AB33" s="507"/>
      <c r="AC33" s="286"/>
      <c r="AD33" s="311"/>
    </row>
    <row r="34" spans="3:30" ht="18.75" customHeight="1">
      <c r="C34" s="596"/>
      <c r="D34" s="571"/>
      <c r="E34" s="497"/>
      <c r="F34" s="238" t="s">
        <v>897</v>
      </c>
      <c r="G34" s="67" t="s">
        <v>896</v>
      </c>
      <c r="H34" s="495"/>
      <c r="I34" s="497"/>
      <c r="J34" s="497"/>
      <c r="K34" s="497"/>
      <c r="L34" s="497"/>
      <c r="M34" s="231">
        <v>14</v>
      </c>
      <c r="N34" s="231">
        <v>6</v>
      </c>
      <c r="O34" s="231"/>
      <c r="P34" s="508" t="s">
        <v>895</v>
      </c>
      <c r="Q34" s="508" t="s">
        <v>895</v>
      </c>
      <c r="R34" s="175"/>
      <c r="S34" s="175"/>
      <c r="T34" s="286"/>
      <c r="U34" s="60">
        <v>0.2</v>
      </c>
      <c r="V34" s="507"/>
      <c r="W34" s="509"/>
      <c r="X34" s="495"/>
      <c r="Y34" s="507"/>
      <c r="Z34" s="286"/>
      <c r="AA34" s="286"/>
      <c r="AB34" s="507"/>
      <c r="AC34" s="286"/>
      <c r="AD34" s="311"/>
    </row>
    <row r="35" spans="3:30">
      <c r="C35" s="596"/>
      <c r="D35" s="571"/>
      <c r="E35" s="497"/>
      <c r="F35" s="238" t="s">
        <v>894</v>
      </c>
      <c r="G35" s="67" t="s">
        <v>893</v>
      </c>
      <c r="H35" s="495"/>
      <c r="I35" s="497"/>
      <c r="J35" s="497"/>
      <c r="K35" s="497"/>
      <c r="L35" s="497"/>
      <c r="M35" s="231">
        <v>20</v>
      </c>
      <c r="N35" s="231">
        <v>20</v>
      </c>
      <c r="O35" s="231"/>
      <c r="P35" s="508" t="s">
        <v>447</v>
      </c>
      <c r="Q35" s="508" t="s">
        <v>447</v>
      </c>
      <c r="R35" s="175"/>
      <c r="S35" s="175"/>
      <c r="T35" s="286"/>
      <c r="U35" s="60">
        <v>0.4</v>
      </c>
      <c r="V35" s="507"/>
      <c r="W35" s="509"/>
      <c r="X35" s="495"/>
      <c r="Y35" s="507"/>
      <c r="Z35" s="286"/>
      <c r="AA35" s="286"/>
      <c r="AB35" s="507"/>
      <c r="AC35" s="286"/>
      <c r="AD35" s="311"/>
    </row>
    <row r="36" spans="3:30">
      <c r="C36" s="596"/>
      <c r="D36" s="568"/>
      <c r="E36" s="496"/>
      <c r="F36" s="246" t="s">
        <v>892</v>
      </c>
      <c r="G36" s="73" t="s">
        <v>891</v>
      </c>
      <c r="H36" s="503"/>
      <c r="I36" s="496"/>
      <c r="J36" s="496"/>
      <c r="K36" s="496"/>
      <c r="L36" s="496"/>
      <c r="M36" s="235">
        <v>8</v>
      </c>
      <c r="N36" s="235">
        <v>8</v>
      </c>
      <c r="O36" s="235"/>
      <c r="P36" s="567" t="s">
        <v>30</v>
      </c>
      <c r="Q36" s="567" t="s">
        <v>30</v>
      </c>
      <c r="R36" s="177"/>
      <c r="S36" s="177"/>
      <c r="T36" s="323"/>
      <c r="U36" s="506">
        <v>0.1</v>
      </c>
      <c r="V36" s="505"/>
      <c r="W36" s="512"/>
      <c r="X36" s="503"/>
      <c r="Y36" s="564"/>
      <c r="Z36" s="563"/>
      <c r="AA36" s="563"/>
      <c r="AB36" s="564"/>
      <c r="AC36" s="563"/>
      <c r="AD36" s="562"/>
    </row>
    <row r="37" spans="3:30" ht="15.75" customHeight="1">
      <c r="C37" s="596"/>
      <c r="D37" s="603">
        <v>6</v>
      </c>
      <c r="E37" s="578" t="s">
        <v>890</v>
      </c>
      <c r="F37" s="577" t="s">
        <v>10</v>
      </c>
      <c r="G37" s="602"/>
      <c r="H37" s="230"/>
      <c r="I37" s="258">
        <v>40</v>
      </c>
      <c r="J37" s="261">
        <v>1</v>
      </c>
      <c r="K37" s="261">
        <v>2</v>
      </c>
      <c r="L37" s="258"/>
      <c r="M37" s="576">
        <f>SUM(M38:M43)</f>
        <v>25</v>
      </c>
      <c r="N37" s="576">
        <f>SUM(N38:N43)</f>
        <v>19</v>
      </c>
      <c r="O37" s="576">
        <f>SUM(O38:O43)</f>
        <v>54</v>
      </c>
      <c r="P37" s="230"/>
      <c r="Q37" s="230"/>
      <c r="R37" s="243"/>
      <c r="S37" s="243"/>
      <c r="T37" s="354" t="s">
        <v>476</v>
      </c>
      <c r="U37" s="239"/>
      <c r="V37" s="573">
        <v>6</v>
      </c>
      <c r="W37" s="494" t="s">
        <v>474</v>
      </c>
      <c r="X37" s="239"/>
      <c r="Y37" s="601">
        <v>3</v>
      </c>
      <c r="Z37" s="599" t="s">
        <v>474</v>
      </c>
      <c r="AA37" s="599" t="s">
        <v>475</v>
      </c>
      <c r="AB37" s="600">
        <v>6</v>
      </c>
      <c r="AC37" s="599" t="s">
        <v>489</v>
      </c>
      <c r="AD37" s="598" t="s">
        <v>835</v>
      </c>
    </row>
    <row r="38" spans="3:30" ht="15.75" customHeight="1">
      <c r="C38" s="596"/>
      <c r="D38" s="571"/>
      <c r="E38" s="590"/>
      <c r="F38" s="597" t="s">
        <v>889</v>
      </c>
      <c r="G38" s="597" t="s">
        <v>888</v>
      </c>
      <c r="H38" s="231"/>
      <c r="I38" s="272"/>
      <c r="J38" s="262"/>
      <c r="K38" s="262"/>
      <c r="L38" s="272"/>
      <c r="M38" s="231">
        <v>8</v>
      </c>
      <c r="N38" s="231">
        <v>8</v>
      </c>
      <c r="O38" s="231"/>
      <c r="P38" s="508" t="s">
        <v>17</v>
      </c>
      <c r="Q38" s="508" t="s">
        <v>17</v>
      </c>
      <c r="R38" s="175"/>
      <c r="S38" s="175"/>
      <c r="T38" s="286"/>
      <c r="U38" s="245">
        <v>0.2</v>
      </c>
      <c r="V38" s="507"/>
      <c r="W38" s="509"/>
      <c r="X38" s="245"/>
      <c r="Y38" s="507"/>
      <c r="Z38" s="286"/>
      <c r="AA38" s="286"/>
      <c r="AB38" s="324"/>
      <c r="AC38" s="286"/>
      <c r="AD38" s="311"/>
    </row>
    <row r="39" spans="3:30">
      <c r="C39" s="596"/>
      <c r="D39" s="571"/>
      <c r="E39" s="497"/>
      <c r="F39" s="238" t="s">
        <v>887</v>
      </c>
      <c r="G39" s="238" t="s">
        <v>886</v>
      </c>
      <c r="H39" s="495"/>
      <c r="I39" s="497"/>
      <c r="J39" s="497"/>
      <c r="K39" s="497"/>
      <c r="L39" s="497"/>
      <c r="M39" s="231">
        <v>7</v>
      </c>
      <c r="N39" s="231">
        <v>7</v>
      </c>
      <c r="O39" s="231"/>
      <c r="P39" s="508" t="s">
        <v>17</v>
      </c>
      <c r="Q39" s="508" t="s">
        <v>17</v>
      </c>
      <c r="R39" s="175"/>
      <c r="S39" s="175"/>
      <c r="T39" s="286"/>
      <c r="U39" s="502">
        <v>0.1</v>
      </c>
      <c r="V39" s="507"/>
      <c r="W39" s="509"/>
      <c r="X39" s="495"/>
      <c r="Y39" s="507"/>
      <c r="Z39" s="286"/>
      <c r="AA39" s="286"/>
      <c r="AB39" s="324"/>
      <c r="AC39" s="286"/>
      <c r="AD39" s="311"/>
    </row>
    <row r="40" spans="3:30">
      <c r="C40" s="596"/>
      <c r="D40" s="571"/>
      <c r="E40" s="497"/>
      <c r="F40" s="238" t="s">
        <v>885</v>
      </c>
      <c r="G40" s="238" t="s">
        <v>884</v>
      </c>
      <c r="H40" s="495"/>
      <c r="I40" s="497"/>
      <c r="J40" s="497"/>
      <c r="K40" s="497"/>
      <c r="L40" s="497"/>
      <c r="M40" s="231"/>
      <c r="N40" s="231"/>
      <c r="O40" s="231"/>
      <c r="P40" s="508" t="s">
        <v>16</v>
      </c>
      <c r="Q40" s="508" t="s">
        <v>16</v>
      </c>
      <c r="R40" s="175"/>
      <c r="S40" s="175"/>
      <c r="T40" s="286"/>
      <c r="U40" s="502">
        <v>0.1</v>
      </c>
      <c r="V40" s="507"/>
      <c r="W40" s="509"/>
      <c r="X40" s="495"/>
      <c r="Y40" s="507"/>
      <c r="Z40" s="286"/>
      <c r="AA40" s="286"/>
      <c r="AB40" s="324"/>
      <c r="AC40" s="286"/>
      <c r="AD40" s="311"/>
    </row>
    <row r="41" spans="3:30">
      <c r="C41" s="596"/>
      <c r="D41" s="571"/>
      <c r="E41" s="497"/>
      <c r="F41" s="238" t="s">
        <v>883</v>
      </c>
      <c r="G41" s="238" t="s">
        <v>882</v>
      </c>
      <c r="H41" s="495"/>
      <c r="I41" s="497"/>
      <c r="J41" s="497"/>
      <c r="K41" s="497"/>
      <c r="L41" s="497"/>
      <c r="M41" s="231">
        <v>6</v>
      </c>
      <c r="N41" s="231">
        <v>4</v>
      </c>
      <c r="O41" s="231"/>
      <c r="P41" s="508" t="s">
        <v>825</v>
      </c>
      <c r="Q41" s="508" t="s">
        <v>825</v>
      </c>
      <c r="R41" s="175"/>
      <c r="S41" s="175"/>
      <c r="T41" s="286"/>
      <c r="U41" s="502">
        <v>0.3</v>
      </c>
      <c r="V41" s="507"/>
      <c r="W41" s="509"/>
      <c r="X41" s="495"/>
      <c r="Y41" s="507"/>
      <c r="Z41" s="286"/>
      <c r="AA41" s="286"/>
      <c r="AB41" s="324"/>
      <c r="AC41" s="286"/>
      <c r="AD41" s="311"/>
    </row>
    <row r="42" spans="3:30">
      <c r="C42" s="596"/>
      <c r="D42" s="571"/>
      <c r="E42" s="497"/>
      <c r="F42" s="238" t="s">
        <v>881</v>
      </c>
      <c r="G42" s="238" t="s">
        <v>880</v>
      </c>
      <c r="H42" s="495"/>
      <c r="I42" s="497"/>
      <c r="J42" s="497"/>
      <c r="K42" s="497"/>
      <c r="L42" s="497"/>
      <c r="M42" s="231">
        <v>4</v>
      </c>
      <c r="N42" s="231"/>
      <c r="O42" s="231">
        <v>48</v>
      </c>
      <c r="P42" s="508" t="s">
        <v>447</v>
      </c>
      <c r="Q42" s="231"/>
      <c r="R42" s="586" t="s">
        <v>447</v>
      </c>
      <c r="S42" s="175"/>
      <c r="T42" s="286"/>
      <c r="U42" s="502">
        <v>0.2</v>
      </c>
      <c r="V42" s="507"/>
      <c r="W42" s="60" t="s">
        <v>13</v>
      </c>
      <c r="X42" s="495"/>
      <c r="Y42" s="507"/>
      <c r="Z42" s="286"/>
      <c r="AA42" s="286"/>
      <c r="AB42" s="324"/>
      <c r="AC42" s="286"/>
      <c r="AD42" s="311"/>
    </row>
    <row r="43" spans="3:30" ht="15" customHeight="1">
      <c r="C43" s="595"/>
      <c r="D43" s="568"/>
      <c r="E43" s="496"/>
      <c r="F43" s="246" t="s">
        <v>879</v>
      </c>
      <c r="G43" s="246" t="s">
        <v>878</v>
      </c>
      <c r="H43" s="503"/>
      <c r="I43" s="496"/>
      <c r="J43" s="496"/>
      <c r="K43" s="496"/>
      <c r="L43" s="496"/>
      <c r="M43" s="235"/>
      <c r="N43" s="235"/>
      <c r="O43" s="235">
        <v>6</v>
      </c>
      <c r="P43" s="235"/>
      <c r="Q43" s="235"/>
      <c r="R43" s="583" t="s">
        <v>848</v>
      </c>
      <c r="S43" s="177"/>
      <c r="T43" s="323"/>
      <c r="U43" s="506">
        <v>0.1</v>
      </c>
      <c r="V43" s="505"/>
      <c r="W43" s="594" t="s">
        <v>474</v>
      </c>
      <c r="X43" s="503"/>
      <c r="Y43" s="505"/>
      <c r="Z43" s="323"/>
      <c r="AA43" s="323"/>
      <c r="AB43" s="288"/>
      <c r="AC43" s="323"/>
      <c r="AD43" s="461"/>
    </row>
    <row r="44" spans="3:30">
      <c r="C44" s="593" t="s">
        <v>391</v>
      </c>
      <c r="D44" s="592">
        <v>6</v>
      </c>
      <c r="E44" s="578" t="s">
        <v>877</v>
      </c>
      <c r="F44" s="577" t="s">
        <v>10</v>
      </c>
      <c r="G44" s="230"/>
      <c r="H44" s="230"/>
      <c r="I44" s="258">
        <v>35</v>
      </c>
      <c r="J44" s="261">
        <v>1</v>
      </c>
      <c r="K44" s="261"/>
      <c r="L44" s="258"/>
      <c r="M44" s="576">
        <f>SUM(M45:M48)</f>
        <v>33</v>
      </c>
      <c r="N44" s="576">
        <f>SUM(N45:N48)</f>
        <v>33</v>
      </c>
      <c r="O44" s="230"/>
      <c r="P44" s="230"/>
      <c r="Q44" s="230"/>
      <c r="R44" s="243"/>
      <c r="S44" s="243"/>
      <c r="T44" s="354" t="s">
        <v>476</v>
      </c>
      <c r="U44" s="239"/>
      <c r="V44" s="573">
        <v>3</v>
      </c>
      <c r="W44" s="354" t="s">
        <v>474</v>
      </c>
      <c r="X44" s="239"/>
      <c r="Y44" s="573">
        <v>3</v>
      </c>
      <c r="Z44" s="354" t="s">
        <v>474</v>
      </c>
      <c r="AA44" s="354" t="s">
        <v>475</v>
      </c>
      <c r="AB44" s="573">
        <v>3</v>
      </c>
      <c r="AC44" s="354" t="s">
        <v>489</v>
      </c>
      <c r="AD44" s="382" t="s">
        <v>835</v>
      </c>
    </row>
    <row r="45" spans="3:30">
      <c r="C45" s="591"/>
      <c r="D45" s="588"/>
      <c r="E45" s="590"/>
      <c r="F45" s="589" t="s">
        <v>876</v>
      </c>
      <c r="G45" s="238" t="s">
        <v>875</v>
      </c>
      <c r="H45" s="231"/>
      <c r="I45" s="272"/>
      <c r="J45" s="262"/>
      <c r="K45" s="262"/>
      <c r="L45" s="272"/>
      <c r="M45" s="231">
        <v>12</v>
      </c>
      <c r="N45" s="231">
        <v>12</v>
      </c>
      <c r="O45" s="231"/>
      <c r="P45" s="231" t="s">
        <v>61</v>
      </c>
      <c r="Q45" s="231" t="s">
        <v>61</v>
      </c>
      <c r="R45" s="175"/>
      <c r="S45" s="175"/>
      <c r="T45" s="286"/>
      <c r="U45" s="245">
        <v>0.5</v>
      </c>
      <c r="V45" s="507"/>
      <c r="W45" s="286"/>
      <c r="X45" s="245"/>
      <c r="Y45" s="507"/>
      <c r="Z45" s="286"/>
      <c r="AA45" s="286"/>
      <c r="AB45" s="507"/>
      <c r="AC45" s="286"/>
      <c r="AD45" s="311"/>
    </row>
    <row r="46" spans="3:30">
      <c r="C46" s="531"/>
      <c r="D46" s="588"/>
      <c r="E46" s="497"/>
      <c r="F46" s="238" t="s">
        <v>874</v>
      </c>
      <c r="G46" s="238" t="s">
        <v>873</v>
      </c>
      <c r="H46" s="495"/>
      <c r="I46" s="497"/>
      <c r="J46" s="497"/>
      <c r="K46" s="497"/>
      <c r="L46" s="497"/>
      <c r="M46" s="231">
        <v>10</v>
      </c>
      <c r="N46" s="231">
        <v>10</v>
      </c>
      <c r="O46" s="231"/>
      <c r="P46" s="508" t="s">
        <v>24</v>
      </c>
      <c r="Q46" s="508" t="s">
        <v>24</v>
      </c>
      <c r="R46" s="175"/>
      <c r="S46" s="175"/>
      <c r="T46" s="286"/>
      <c r="U46" s="60">
        <v>0.2</v>
      </c>
      <c r="V46" s="507"/>
      <c r="W46" s="286"/>
      <c r="X46" s="495"/>
      <c r="Y46" s="507"/>
      <c r="Z46" s="286"/>
      <c r="AA46" s="286"/>
      <c r="AB46" s="507"/>
      <c r="AC46" s="286"/>
      <c r="AD46" s="311"/>
    </row>
    <row r="47" spans="3:30">
      <c r="C47" s="531"/>
      <c r="D47" s="588"/>
      <c r="E47" s="497"/>
      <c r="F47" s="238" t="s">
        <v>872</v>
      </c>
      <c r="G47" s="238" t="s">
        <v>871</v>
      </c>
      <c r="H47" s="495"/>
      <c r="I47" s="497"/>
      <c r="J47" s="497"/>
      <c r="K47" s="497"/>
      <c r="L47" s="497"/>
      <c r="M47" s="231">
        <v>8</v>
      </c>
      <c r="N47" s="231">
        <v>8</v>
      </c>
      <c r="O47" s="231"/>
      <c r="P47" s="508" t="s">
        <v>24</v>
      </c>
      <c r="Q47" s="508" t="s">
        <v>24</v>
      </c>
      <c r="R47" s="175"/>
      <c r="S47" s="175"/>
      <c r="T47" s="286"/>
      <c r="U47" s="502">
        <v>0.3</v>
      </c>
      <c r="V47" s="507"/>
      <c r="W47" s="286"/>
      <c r="X47" s="495"/>
      <c r="Y47" s="507"/>
      <c r="Z47" s="286"/>
      <c r="AA47" s="286"/>
      <c r="AB47" s="507"/>
      <c r="AC47" s="286"/>
      <c r="AD47" s="311"/>
    </row>
    <row r="48" spans="3:30">
      <c r="C48" s="531"/>
      <c r="D48" s="587"/>
      <c r="E48" s="496"/>
      <c r="F48" s="246" t="s">
        <v>870</v>
      </c>
      <c r="G48" s="246"/>
      <c r="H48" s="503"/>
      <c r="I48" s="496"/>
      <c r="J48" s="496"/>
      <c r="K48" s="496"/>
      <c r="L48" s="496"/>
      <c r="M48" s="235">
        <v>3</v>
      </c>
      <c r="N48" s="235">
        <v>3</v>
      </c>
      <c r="O48" s="235"/>
      <c r="P48" s="567" t="s">
        <v>447</v>
      </c>
      <c r="Q48" s="567" t="s">
        <v>447</v>
      </c>
      <c r="R48" s="177"/>
      <c r="S48" s="177"/>
      <c r="T48" s="323"/>
      <c r="U48" s="506"/>
      <c r="V48" s="505"/>
      <c r="W48" s="323"/>
      <c r="X48" s="503"/>
      <c r="Y48" s="564"/>
      <c r="Z48" s="563"/>
      <c r="AA48" s="563"/>
      <c r="AB48" s="564"/>
      <c r="AC48" s="563"/>
      <c r="AD48" s="562"/>
    </row>
    <row r="49" spans="3:30">
      <c r="C49" s="531"/>
      <c r="D49" s="579">
        <v>6</v>
      </c>
      <c r="E49" s="578" t="s">
        <v>869</v>
      </c>
      <c r="F49" s="577" t="s">
        <v>10</v>
      </c>
      <c r="G49" s="230"/>
      <c r="H49" s="230"/>
      <c r="I49" s="258">
        <v>35</v>
      </c>
      <c r="J49" s="261">
        <v>1</v>
      </c>
      <c r="K49" s="261">
        <v>2</v>
      </c>
      <c r="L49" s="258"/>
      <c r="M49" s="576">
        <f>SUM(M50:M53)</f>
        <v>25</v>
      </c>
      <c r="N49" s="230"/>
      <c r="O49" s="576">
        <f>SUM(O50:O53)</f>
        <v>80</v>
      </c>
      <c r="P49" s="230"/>
      <c r="Q49" s="230"/>
      <c r="R49" s="243"/>
      <c r="S49" s="243"/>
      <c r="T49" s="354" t="s">
        <v>476</v>
      </c>
      <c r="U49" s="239"/>
      <c r="V49" s="573">
        <v>3</v>
      </c>
      <c r="W49" s="239"/>
      <c r="X49" s="239"/>
      <c r="Y49" s="573">
        <v>3</v>
      </c>
      <c r="Z49" s="354" t="s">
        <v>474</v>
      </c>
      <c r="AA49" s="354" t="s">
        <v>475</v>
      </c>
      <c r="AB49" s="573">
        <v>3</v>
      </c>
      <c r="AC49" s="354" t="s">
        <v>489</v>
      </c>
      <c r="AD49" s="382" t="s">
        <v>835</v>
      </c>
    </row>
    <row r="50" spans="3:30">
      <c r="C50" s="531"/>
      <c r="D50" s="571"/>
      <c r="E50" s="497"/>
      <c r="F50" s="238" t="s">
        <v>868</v>
      </c>
      <c r="G50" s="238"/>
      <c r="H50" s="495"/>
      <c r="I50" s="497"/>
      <c r="J50" s="497"/>
      <c r="K50" s="497"/>
      <c r="L50" s="497"/>
      <c r="M50" s="231">
        <v>2</v>
      </c>
      <c r="N50" s="231"/>
      <c r="O50" s="231">
        <v>24</v>
      </c>
      <c r="P50" s="508" t="s">
        <v>447</v>
      </c>
      <c r="Q50" s="231"/>
      <c r="R50" s="586" t="s">
        <v>447</v>
      </c>
      <c r="S50" s="175"/>
      <c r="T50" s="286"/>
      <c r="U50" s="502"/>
      <c r="V50" s="507"/>
      <c r="W50" s="60"/>
      <c r="X50" s="495"/>
      <c r="Y50" s="507"/>
      <c r="Z50" s="286"/>
      <c r="AA50" s="286"/>
      <c r="AB50" s="507"/>
      <c r="AC50" s="286"/>
      <c r="AD50" s="311"/>
    </row>
    <row r="51" spans="3:30">
      <c r="C51" s="531"/>
      <c r="D51" s="571"/>
      <c r="E51" s="497"/>
      <c r="F51" s="238" t="s">
        <v>867</v>
      </c>
      <c r="G51" s="238" t="s">
        <v>866</v>
      </c>
      <c r="H51" s="495"/>
      <c r="I51" s="497"/>
      <c r="J51" s="497"/>
      <c r="K51" s="497"/>
      <c r="L51" s="497"/>
      <c r="M51" s="231">
        <v>20</v>
      </c>
      <c r="N51" s="231"/>
      <c r="O51" s="231">
        <v>28</v>
      </c>
      <c r="P51" s="508" t="s">
        <v>849</v>
      </c>
      <c r="Q51" s="231"/>
      <c r="R51" s="586" t="s">
        <v>849</v>
      </c>
      <c r="S51" s="175"/>
      <c r="T51" s="286"/>
      <c r="U51" s="502">
        <v>0.7</v>
      </c>
      <c r="V51" s="507"/>
      <c r="W51" s="60" t="s">
        <v>649</v>
      </c>
      <c r="X51" s="495"/>
      <c r="Y51" s="507"/>
      <c r="Z51" s="286"/>
      <c r="AA51" s="286"/>
      <c r="AB51" s="507"/>
      <c r="AC51" s="286"/>
      <c r="AD51" s="311"/>
    </row>
    <row r="52" spans="3:30">
      <c r="C52" s="531"/>
      <c r="D52" s="571"/>
      <c r="E52" s="497"/>
      <c r="F52" s="238" t="s">
        <v>865</v>
      </c>
      <c r="G52" s="238" t="s">
        <v>864</v>
      </c>
      <c r="H52" s="495"/>
      <c r="I52" s="497"/>
      <c r="J52" s="497"/>
      <c r="K52" s="497"/>
      <c r="L52" s="497"/>
      <c r="M52" s="231"/>
      <c r="N52" s="231"/>
      <c r="O52" s="231">
        <v>12</v>
      </c>
      <c r="P52" s="508" t="s">
        <v>849</v>
      </c>
      <c r="Q52" s="231"/>
      <c r="R52" s="586" t="s">
        <v>849</v>
      </c>
      <c r="S52" s="175"/>
      <c r="T52" s="286"/>
      <c r="U52" s="502">
        <v>0.2</v>
      </c>
      <c r="V52" s="507"/>
      <c r="W52" s="60" t="s">
        <v>13</v>
      </c>
      <c r="X52" s="495"/>
      <c r="Y52" s="507"/>
      <c r="Z52" s="286"/>
      <c r="AA52" s="286"/>
      <c r="AB52" s="507"/>
      <c r="AC52" s="286"/>
      <c r="AD52" s="311"/>
    </row>
    <row r="53" spans="3:30">
      <c r="C53" s="531"/>
      <c r="D53" s="582"/>
      <c r="E53" s="496"/>
      <c r="F53" s="246" t="s">
        <v>863</v>
      </c>
      <c r="G53" s="246" t="s">
        <v>862</v>
      </c>
      <c r="H53" s="503"/>
      <c r="I53" s="496"/>
      <c r="J53" s="496"/>
      <c r="K53" s="496"/>
      <c r="L53" s="496"/>
      <c r="M53" s="235">
        <v>3</v>
      </c>
      <c r="N53" s="235"/>
      <c r="O53" s="235">
        <v>16</v>
      </c>
      <c r="P53" s="567" t="s">
        <v>861</v>
      </c>
      <c r="Q53" s="235"/>
      <c r="R53" s="583" t="s">
        <v>861</v>
      </c>
      <c r="S53" s="177"/>
      <c r="T53" s="323"/>
      <c r="U53" s="502">
        <v>0.1</v>
      </c>
      <c r="V53" s="505"/>
      <c r="W53" s="61" t="s">
        <v>13</v>
      </c>
      <c r="X53" s="503"/>
      <c r="Y53" s="564"/>
      <c r="Z53" s="563"/>
      <c r="AA53" s="563"/>
      <c r="AB53" s="564"/>
      <c r="AC53" s="563"/>
      <c r="AD53" s="562"/>
    </row>
    <row r="54" spans="3:30">
      <c r="C54" s="531"/>
      <c r="D54" s="579">
        <v>3</v>
      </c>
      <c r="E54" s="578" t="s">
        <v>860</v>
      </c>
      <c r="F54" s="577" t="s">
        <v>10</v>
      </c>
      <c r="G54" s="230"/>
      <c r="H54" s="230"/>
      <c r="I54" s="258">
        <v>35</v>
      </c>
      <c r="J54" s="261">
        <v>1</v>
      </c>
      <c r="K54" s="261">
        <v>2</v>
      </c>
      <c r="L54" s="258"/>
      <c r="M54" s="576">
        <f>SUM(M55:M59)</f>
        <v>30</v>
      </c>
      <c r="N54" s="576">
        <f>SUM(N55:N59)</f>
        <v>19</v>
      </c>
      <c r="O54" s="576">
        <f>SUM(O55:O59)</f>
        <v>24</v>
      </c>
      <c r="P54" s="230"/>
      <c r="Q54" s="230"/>
      <c r="R54" s="243"/>
      <c r="S54" s="175"/>
      <c r="T54" s="467" t="s">
        <v>476</v>
      </c>
      <c r="U54" s="575"/>
      <c r="V54" s="574">
        <v>3</v>
      </c>
      <c r="W54" s="495"/>
      <c r="X54" s="495"/>
      <c r="Y54" s="573">
        <v>3</v>
      </c>
      <c r="Z54" s="354" t="s">
        <v>474</v>
      </c>
      <c r="AA54" s="354" t="s">
        <v>475</v>
      </c>
      <c r="AB54" s="573">
        <v>3</v>
      </c>
      <c r="AC54" s="354" t="s">
        <v>489</v>
      </c>
      <c r="AD54" s="382" t="s">
        <v>835</v>
      </c>
    </row>
    <row r="55" spans="3:30">
      <c r="C55" s="531"/>
      <c r="D55" s="571"/>
      <c r="E55" s="497"/>
      <c r="F55" s="585" t="s">
        <v>859</v>
      </c>
      <c r="G55" s="238" t="s">
        <v>858</v>
      </c>
      <c r="H55" s="495"/>
      <c r="I55" s="497"/>
      <c r="J55" s="497"/>
      <c r="K55" s="497"/>
      <c r="L55" s="497"/>
      <c r="M55" s="231">
        <v>7</v>
      </c>
      <c r="N55" s="231">
        <v>7</v>
      </c>
      <c r="O55" s="231"/>
      <c r="P55" s="508" t="s">
        <v>857</v>
      </c>
      <c r="Q55" s="508" t="s">
        <v>857</v>
      </c>
      <c r="R55" s="175"/>
      <c r="S55" s="175"/>
      <c r="T55" s="310"/>
      <c r="U55" s="572">
        <v>0.5</v>
      </c>
      <c r="V55" s="569"/>
      <c r="W55" s="60" t="s">
        <v>856</v>
      </c>
      <c r="X55" s="495"/>
      <c r="Y55" s="507"/>
      <c r="Z55" s="286"/>
      <c r="AA55" s="286"/>
      <c r="AB55" s="507"/>
      <c r="AC55" s="286"/>
      <c r="AD55" s="311"/>
    </row>
    <row r="56" spans="3:30">
      <c r="C56" s="531"/>
      <c r="D56" s="571"/>
      <c r="E56" s="497"/>
      <c r="F56" s="238" t="s">
        <v>855</v>
      </c>
      <c r="G56" s="238" t="s">
        <v>854</v>
      </c>
      <c r="H56" s="495"/>
      <c r="I56" s="497"/>
      <c r="J56" s="497"/>
      <c r="K56" s="497"/>
      <c r="L56" s="497"/>
      <c r="M56" s="231">
        <v>8</v>
      </c>
      <c r="N56" s="231"/>
      <c r="O56" s="231"/>
      <c r="P56" s="508" t="s">
        <v>853</v>
      </c>
      <c r="Q56" s="231"/>
      <c r="R56" s="175"/>
      <c r="S56" s="175"/>
      <c r="T56" s="310"/>
      <c r="U56" s="572">
        <v>0.3</v>
      </c>
      <c r="V56" s="569"/>
      <c r="W56" s="60" t="s">
        <v>486</v>
      </c>
      <c r="X56" s="495"/>
      <c r="Y56" s="507"/>
      <c r="Z56" s="286"/>
      <c r="AA56" s="286"/>
      <c r="AB56" s="507"/>
      <c r="AC56" s="286"/>
      <c r="AD56" s="311"/>
    </row>
    <row r="57" spans="3:30">
      <c r="C57" s="531"/>
      <c r="D57" s="571"/>
      <c r="E57" s="497"/>
      <c r="F57" s="238" t="s">
        <v>852</v>
      </c>
      <c r="G57" s="238" t="s">
        <v>851</v>
      </c>
      <c r="H57" s="495"/>
      <c r="I57" s="497"/>
      <c r="J57" s="497"/>
      <c r="K57" s="497"/>
      <c r="L57" s="497"/>
      <c r="M57" s="231">
        <v>3</v>
      </c>
      <c r="N57" s="231"/>
      <c r="O57" s="231">
        <v>24</v>
      </c>
      <c r="P57" s="508" t="s">
        <v>38</v>
      </c>
      <c r="Q57" s="231"/>
      <c r="R57" s="508" t="s">
        <v>38</v>
      </c>
      <c r="S57" s="175"/>
      <c r="T57" s="310"/>
      <c r="U57" s="572">
        <v>0.2</v>
      </c>
      <c r="V57" s="569"/>
      <c r="W57" s="60" t="s">
        <v>13</v>
      </c>
      <c r="X57" s="495"/>
      <c r="Y57" s="507"/>
      <c r="Z57" s="286"/>
      <c r="AA57" s="286"/>
      <c r="AB57" s="507"/>
      <c r="AC57" s="286"/>
      <c r="AD57" s="311"/>
    </row>
    <row r="58" spans="3:30">
      <c r="C58" s="531"/>
      <c r="D58" s="571"/>
      <c r="E58" s="497"/>
      <c r="F58" s="584" t="s">
        <v>850</v>
      </c>
      <c r="G58" s="238"/>
      <c r="H58" s="495"/>
      <c r="I58" s="497"/>
      <c r="J58" s="497"/>
      <c r="K58" s="497"/>
      <c r="L58" s="497"/>
      <c r="M58" s="231">
        <v>8</v>
      </c>
      <c r="N58" s="231">
        <v>9</v>
      </c>
      <c r="O58" s="231"/>
      <c r="P58" s="508" t="s">
        <v>849</v>
      </c>
      <c r="Q58" s="508" t="s">
        <v>849</v>
      </c>
      <c r="R58" s="175"/>
      <c r="S58" s="175"/>
      <c r="T58" s="310"/>
      <c r="U58" s="572"/>
      <c r="V58" s="569"/>
      <c r="W58" s="60"/>
      <c r="X58" s="495"/>
      <c r="Y58" s="507"/>
      <c r="Z58" s="286"/>
      <c r="AA58" s="286"/>
      <c r="AB58" s="507"/>
      <c r="AC58" s="286"/>
      <c r="AD58" s="311"/>
    </row>
    <row r="59" spans="3:30">
      <c r="C59" s="531"/>
      <c r="D59" s="571"/>
      <c r="E59" s="497"/>
      <c r="F59" s="584"/>
      <c r="G59" s="238"/>
      <c r="H59" s="495"/>
      <c r="I59" s="497"/>
      <c r="J59" s="497"/>
      <c r="K59" s="497"/>
      <c r="L59" s="497"/>
      <c r="M59" s="231">
        <v>4</v>
      </c>
      <c r="N59" s="231">
        <v>3</v>
      </c>
      <c r="O59" s="231"/>
      <c r="P59" s="508" t="s">
        <v>848</v>
      </c>
      <c r="Q59" s="508" t="s">
        <v>848</v>
      </c>
      <c r="R59" s="175"/>
      <c r="S59" s="175"/>
      <c r="T59" s="310"/>
      <c r="U59" s="572"/>
      <c r="V59" s="569"/>
      <c r="W59" s="60"/>
      <c r="X59" s="495"/>
      <c r="Y59" s="507"/>
      <c r="Z59" s="286"/>
      <c r="AA59" s="286"/>
      <c r="AB59" s="507"/>
      <c r="AC59" s="286"/>
      <c r="AD59" s="311"/>
    </row>
    <row r="60" spans="3:30">
      <c r="C60" s="531"/>
      <c r="D60" s="582"/>
      <c r="E60" s="496"/>
      <c r="F60" s="246" t="s">
        <v>847</v>
      </c>
      <c r="G60" s="246"/>
      <c r="H60" s="503"/>
      <c r="I60" s="496"/>
      <c r="J60" s="496"/>
      <c r="K60" s="496"/>
      <c r="L60" s="496"/>
      <c r="M60" s="235"/>
      <c r="N60" s="235"/>
      <c r="O60" s="235"/>
      <c r="P60" s="567" t="s">
        <v>846</v>
      </c>
      <c r="Q60" s="567"/>
      <c r="R60" s="583"/>
      <c r="S60" s="175"/>
      <c r="T60" s="468"/>
      <c r="U60" s="566"/>
      <c r="V60" s="565"/>
      <c r="W60" s="61"/>
      <c r="X60" s="495"/>
      <c r="Y60" s="564"/>
      <c r="Z60" s="563"/>
      <c r="AA60" s="563"/>
      <c r="AB60" s="564"/>
      <c r="AC60" s="563"/>
      <c r="AD60" s="562"/>
    </row>
    <row r="61" spans="3:30">
      <c r="C61" s="531"/>
      <c r="D61" s="579">
        <v>3</v>
      </c>
      <c r="E61" s="578" t="s">
        <v>845</v>
      </c>
      <c r="F61" s="577" t="s">
        <v>10</v>
      </c>
      <c r="G61" s="230"/>
      <c r="H61" s="230"/>
      <c r="I61" s="258">
        <v>35</v>
      </c>
      <c r="J61" s="261">
        <v>1</v>
      </c>
      <c r="K61" s="261"/>
      <c r="L61" s="258"/>
      <c r="M61" s="576">
        <f>SUM(M62:M66)</f>
        <v>35</v>
      </c>
      <c r="N61" s="576">
        <f>SUM(N62:N66)</f>
        <v>22</v>
      </c>
      <c r="O61" s="230"/>
      <c r="P61" s="230"/>
      <c r="Q61" s="230"/>
      <c r="R61" s="243"/>
      <c r="S61" s="243"/>
      <c r="T61" s="467" t="s">
        <v>476</v>
      </c>
      <c r="U61" s="575"/>
      <c r="V61" s="574">
        <v>3</v>
      </c>
      <c r="W61" s="354" t="s">
        <v>474</v>
      </c>
      <c r="X61" s="239"/>
      <c r="Y61" s="573">
        <v>3</v>
      </c>
      <c r="Z61" s="354" t="s">
        <v>474</v>
      </c>
      <c r="AA61" s="354" t="s">
        <v>475</v>
      </c>
      <c r="AB61" s="573">
        <v>3</v>
      </c>
      <c r="AC61" s="354" t="s">
        <v>489</v>
      </c>
      <c r="AD61" s="382" t="s">
        <v>835</v>
      </c>
    </row>
    <row r="62" spans="3:30">
      <c r="C62" s="531"/>
      <c r="D62" s="571"/>
      <c r="E62" s="497"/>
      <c r="F62" s="314" t="s">
        <v>844</v>
      </c>
      <c r="G62" s="314" t="s">
        <v>843</v>
      </c>
      <c r="H62" s="495"/>
      <c r="I62" s="497"/>
      <c r="J62" s="497"/>
      <c r="K62" s="497"/>
      <c r="L62" s="497"/>
      <c r="M62" s="231">
        <v>3</v>
      </c>
      <c r="N62" s="231">
        <v>5</v>
      </c>
      <c r="O62" s="231"/>
      <c r="P62" s="508" t="s">
        <v>37</v>
      </c>
      <c r="Q62" s="508" t="s">
        <v>37</v>
      </c>
      <c r="R62" s="175"/>
      <c r="S62" s="175"/>
      <c r="T62" s="310"/>
      <c r="U62" s="570">
        <v>0.5</v>
      </c>
      <c r="V62" s="569"/>
      <c r="W62" s="286"/>
      <c r="X62" s="495"/>
      <c r="Y62" s="507"/>
      <c r="Z62" s="286"/>
      <c r="AA62" s="286"/>
      <c r="AB62" s="507"/>
      <c r="AC62" s="286"/>
      <c r="AD62" s="311"/>
    </row>
    <row r="63" spans="3:30">
      <c r="C63" s="531"/>
      <c r="D63" s="571"/>
      <c r="E63" s="497"/>
      <c r="F63" s="314"/>
      <c r="G63" s="314"/>
      <c r="H63" s="495"/>
      <c r="I63" s="497"/>
      <c r="J63" s="497"/>
      <c r="K63" s="497"/>
      <c r="L63" s="497"/>
      <c r="M63" s="231">
        <v>9</v>
      </c>
      <c r="N63" s="231">
        <v>6</v>
      </c>
      <c r="O63" s="231"/>
      <c r="P63" s="508" t="s">
        <v>825</v>
      </c>
      <c r="Q63" s="508" t="s">
        <v>825</v>
      </c>
      <c r="R63" s="175"/>
      <c r="S63" s="175"/>
      <c r="T63" s="310"/>
      <c r="U63" s="570"/>
      <c r="V63" s="569"/>
      <c r="W63" s="286"/>
      <c r="X63" s="495"/>
      <c r="Y63" s="507"/>
      <c r="Z63" s="286"/>
      <c r="AA63" s="286"/>
      <c r="AB63" s="507"/>
      <c r="AC63" s="286"/>
      <c r="AD63" s="311"/>
    </row>
    <row r="64" spans="3:30">
      <c r="C64" s="531"/>
      <c r="D64" s="571"/>
      <c r="E64" s="497"/>
      <c r="F64" s="238" t="s">
        <v>842</v>
      </c>
      <c r="G64" s="238" t="s">
        <v>841</v>
      </c>
      <c r="H64" s="495"/>
      <c r="I64" s="497"/>
      <c r="J64" s="497"/>
      <c r="K64" s="497"/>
      <c r="L64" s="497"/>
      <c r="M64" s="231">
        <v>7.5</v>
      </c>
      <c r="N64" s="231">
        <v>5</v>
      </c>
      <c r="O64" s="231"/>
      <c r="P64" s="231" t="s">
        <v>840</v>
      </c>
      <c r="Q64" s="231" t="s">
        <v>840</v>
      </c>
      <c r="R64" s="175"/>
      <c r="S64" s="175"/>
      <c r="T64" s="310"/>
      <c r="U64" s="572">
        <v>0.3</v>
      </c>
      <c r="V64" s="569"/>
      <c r="W64" s="286"/>
      <c r="X64" s="495"/>
      <c r="Y64" s="507"/>
      <c r="Z64" s="286"/>
      <c r="AA64" s="286"/>
      <c r="AB64" s="507"/>
      <c r="AC64" s="286"/>
      <c r="AD64" s="311"/>
    </row>
    <row r="65" spans="3:30" ht="15" customHeight="1">
      <c r="C65" s="531"/>
      <c r="D65" s="571"/>
      <c r="E65" s="497"/>
      <c r="F65" s="314" t="s">
        <v>839</v>
      </c>
      <c r="G65" s="314" t="s">
        <v>838</v>
      </c>
      <c r="H65" s="495"/>
      <c r="I65" s="497"/>
      <c r="J65" s="497"/>
      <c r="K65" s="497"/>
      <c r="L65" s="497"/>
      <c r="M65" s="231">
        <v>4.5</v>
      </c>
      <c r="N65" s="231"/>
      <c r="O65" s="231"/>
      <c r="P65" s="508" t="s">
        <v>837</v>
      </c>
      <c r="Q65" s="508"/>
      <c r="R65" s="175"/>
      <c r="S65" s="175"/>
      <c r="T65" s="310"/>
      <c r="U65" s="570">
        <v>0.2</v>
      </c>
      <c r="V65" s="569"/>
      <c r="W65" s="286"/>
      <c r="X65" s="495"/>
      <c r="Y65" s="507"/>
      <c r="Z65" s="286"/>
      <c r="AA65" s="286"/>
      <c r="AB65" s="507"/>
      <c r="AC65" s="286"/>
      <c r="AD65" s="311"/>
    </row>
    <row r="66" spans="3:30">
      <c r="C66" s="531"/>
      <c r="D66" s="582"/>
      <c r="E66" s="496"/>
      <c r="F66" s="581"/>
      <c r="G66" s="581"/>
      <c r="H66" s="503"/>
      <c r="I66" s="496"/>
      <c r="J66" s="496"/>
      <c r="K66" s="496"/>
      <c r="L66" s="496"/>
      <c r="M66" s="235">
        <v>11</v>
      </c>
      <c r="N66" s="235">
        <v>6</v>
      </c>
      <c r="O66" s="235"/>
      <c r="P66" s="567" t="s">
        <v>825</v>
      </c>
      <c r="Q66" s="567" t="s">
        <v>825</v>
      </c>
      <c r="R66" s="177"/>
      <c r="S66" s="177"/>
      <c r="T66" s="468"/>
      <c r="U66" s="580"/>
      <c r="V66" s="565"/>
      <c r="W66" s="323"/>
      <c r="X66" s="503"/>
      <c r="Y66" s="564"/>
      <c r="Z66" s="563"/>
      <c r="AA66" s="563"/>
      <c r="AB66" s="564"/>
      <c r="AC66" s="563"/>
      <c r="AD66" s="562"/>
    </row>
    <row r="67" spans="3:30">
      <c r="C67" s="531"/>
      <c r="D67" s="579">
        <v>6</v>
      </c>
      <c r="E67" s="578" t="s">
        <v>836</v>
      </c>
      <c r="F67" s="577" t="s">
        <v>10</v>
      </c>
      <c r="G67" s="230"/>
      <c r="H67" s="230"/>
      <c r="I67" s="258">
        <v>35</v>
      </c>
      <c r="J67" s="261">
        <v>1</v>
      </c>
      <c r="K67" s="261"/>
      <c r="L67" s="258"/>
      <c r="M67" s="576">
        <f>SUM(M68:M73)</f>
        <v>43</v>
      </c>
      <c r="N67" s="576">
        <f>SUM(N68:N73)</f>
        <v>26</v>
      </c>
      <c r="O67" s="230"/>
      <c r="P67" s="230"/>
      <c r="Q67" s="230"/>
      <c r="R67" s="243"/>
      <c r="S67" s="243"/>
      <c r="T67" s="467" t="s">
        <v>476</v>
      </c>
      <c r="U67" s="575"/>
      <c r="V67" s="574">
        <v>3</v>
      </c>
      <c r="W67" s="354" t="s">
        <v>474</v>
      </c>
      <c r="X67" s="239"/>
      <c r="Y67" s="573">
        <v>3</v>
      </c>
      <c r="Z67" s="354" t="s">
        <v>474</v>
      </c>
      <c r="AA67" s="354" t="s">
        <v>475</v>
      </c>
      <c r="AB67" s="573">
        <v>3</v>
      </c>
      <c r="AC67" s="354" t="s">
        <v>489</v>
      </c>
      <c r="AD67" s="382" t="s">
        <v>835</v>
      </c>
    </row>
    <row r="68" spans="3:30">
      <c r="C68" s="531"/>
      <c r="D68" s="571"/>
      <c r="E68" s="497"/>
      <c r="F68" s="314" t="s">
        <v>834</v>
      </c>
      <c r="G68" s="314" t="s">
        <v>833</v>
      </c>
      <c r="H68" s="495"/>
      <c r="I68" s="497"/>
      <c r="J68" s="497"/>
      <c r="K68" s="497"/>
      <c r="L68" s="497"/>
      <c r="M68" s="231">
        <v>12</v>
      </c>
      <c r="N68" s="231">
        <v>3</v>
      </c>
      <c r="O68" s="231"/>
      <c r="P68" s="508" t="s">
        <v>832</v>
      </c>
      <c r="Q68" s="508" t="s">
        <v>832</v>
      </c>
      <c r="R68" s="175"/>
      <c r="S68" s="175"/>
      <c r="T68" s="310"/>
      <c r="U68" s="570">
        <v>0.2</v>
      </c>
      <c r="V68" s="569"/>
      <c r="W68" s="286"/>
      <c r="X68" s="495"/>
      <c r="Y68" s="507"/>
      <c r="Z68" s="286"/>
      <c r="AA68" s="286"/>
      <c r="AB68" s="507"/>
      <c r="AC68" s="286"/>
      <c r="AD68" s="311"/>
    </row>
    <row r="69" spans="3:30">
      <c r="C69" s="531"/>
      <c r="D69" s="571"/>
      <c r="E69" s="497"/>
      <c r="F69" s="314"/>
      <c r="G69" s="314"/>
      <c r="H69" s="495"/>
      <c r="I69" s="497"/>
      <c r="J69" s="497"/>
      <c r="K69" s="497"/>
      <c r="L69" s="497"/>
      <c r="M69" s="231">
        <v>4.5</v>
      </c>
      <c r="N69" s="231"/>
      <c r="O69" s="231"/>
      <c r="P69" s="508" t="s">
        <v>825</v>
      </c>
      <c r="Q69" s="508"/>
      <c r="R69" s="175"/>
      <c r="S69" s="175"/>
      <c r="T69" s="310"/>
      <c r="U69" s="570"/>
      <c r="V69" s="569"/>
      <c r="W69" s="286"/>
      <c r="X69" s="495"/>
      <c r="Y69" s="507"/>
      <c r="Z69" s="286"/>
      <c r="AA69" s="286"/>
      <c r="AB69" s="507"/>
      <c r="AC69" s="286"/>
      <c r="AD69" s="311"/>
    </row>
    <row r="70" spans="3:30">
      <c r="C70" s="531"/>
      <c r="D70" s="571"/>
      <c r="E70" s="497"/>
      <c r="F70" s="238" t="s">
        <v>831</v>
      </c>
      <c r="G70" s="238" t="s">
        <v>830</v>
      </c>
      <c r="H70" s="495"/>
      <c r="I70" s="497"/>
      <c r="J70" s="497"/>
      <c r="K70" s="497"/>
      <c r="L70" s="497"/>
      <c r="M70" s="231">
        <v>7.5</v>
      </c>
      <c r="N70" s="231">
        <v>10</v>
      </c>
      <c r="O70" s="231"/>
      <c r="P70" s="508" t="s">
        <v>825</v>
      </c>
      <c r="Q70" s="508" t="s">
        <v>825</v>
      </c>
      <c r="R70" s="175"/>
      <c r="S70" s="175"/>
      <c r="T70" s="310"/>
      <c r="U70" s="572">
        <v>0.3</v>
      </c>
      <c r="V70" s="569"/>
      <c r="W70" s="286"/>
      <c r="X70" s="495"/>
      <c r="Y70" s="507"/>
      <c r="Z70" s="286"/>
      <c r="AA70" s="286"/>
      <c r="AB70" s="507"/>
      <c r="AC70" s="286"/>
      <c r="AD70" s="311"/>
    </row>
    <row r="71" spans="3:30">
      <c r="C71" s="531"/>
      <c r="D71" s="571"/>
      <c r="E71" s="497"/>
      <c r="F71" s="314" t="s">
        <v>829</v>
      </c>
      <c r="G71" s="314" t="s">
        <v>828</v>
      </c>
      <c r="H71" s="495"/>
      <c r="I71" s="497"/>
      <c r="J71" s="497"/>
      <c r="K71" s="497"/>
      <c r="L71" s="497"/>
      <c r="M71" s="231">
        <v>3</v>
      </c>
      <c r="N71" s="231"/>
      <c r="O71" s="231"/>
      <c r="P71" s="508" t="s">
        <v>37</v>
      </c>
      <c r="Q71" s="231"/>
      <c r="R71" s="175"/>
      <c r="S71" s="175"/>
      <c r="T71" s="310"/>
      <c r="U71" s="570">
        <v>0.2</v>
      </c>
      <c r="V71" s="569"/>
      <c r="W71" s="286"/>
      <c r="X71" s="495"/>
      <c r="Y71" s="507"/>
      <c r="Z71" s="286"/>
      <c r="AA71" s="286"/>
      <c r="AB71" s="507"/>
      <c r="AC71" s="286"/>
      <c r="AD71" s="311"/>
    </row>
    <row r="72" spans="3:30">
      <c r="C72" s="531"/>
      <c r="D72" s="571"/>
      <c r="E72" s="497"/>
      <c r="F72" s="314"/>
      <c r="G72" s="314"/>
      <c r="H72" s="495"/>
      <c r="I72" s="497"/>
      <c r="J72" s="497"/>
      <c r="K72" s="497"/>
      <c r="L72" s="497"/>
      <c r="M72" s="231">
        <v>6</v>
      </c>
      <c r="N72" s="231">
        <v>3</v>
      </c>
      <c r="O72" s="231"/>
      <c r="P72" s="508" t="s">
        <v>825</v>
      </c>
      <c r="Q72" s="508" t="s">
        <v>825</v>
      </c>
      <c r="R72" s="175"/>
      <c r="S72" s="175"/>
      <c r="T72" s="310"/>
      <c r="U72" s="570"/>
      <c r="V72" s="569"/>
      <c r="W72" s="286"/>
      <c r="X72" s="495"/>
      <c r="Y72" s="507"/>
      <c r="Z72" s="286"/>
      <c r="AA72" s="286"/>
      <c r="AB72" s="507"/>
      <c r="AC72" s="286"/>
      <c r="AD72" s="311"/>
    </row>
    <row r="73" spans="3:30">
      <c r="C73" s="530"/>
      <c r="D73" s="568"/>
      <c r="E73" s="496"/>
      <c r="F73" s="246" t="s">
        <v>827</v>
      </c>
      <c r="G73" s="246" t="s">
        <v>826</v>
      </c>
      <c r="H73" s="503"/>
      <c r="I73" s="496"/>
      <c r="J73" s="496"/>
      <c r="K73" s="496"/>
      <c r="L73" s="496"/>
      <c r="M73" s="235">
        <v>10</v>
      </c>
      <c r="N73" s="235">
        <v>10</v>
      </c>
      <c r="O73" s="235"/>
      <c r="P73" s="567" t="s">
        <v>825</v>
      </c>
      <c r="Q73" s="567" t="s">
        <v>825</v>
      </c>
      <c r="R73" s="177"/>
      <c r="S73" s="177"/>
      <c r="T73" s="468"/>
      <c r="U73" s="566">
        <v>0.3</v>
      </c>
      <c r="V73" s="565"/>
      <c r="W73" s="323"/>
      <c r="X73" s="503"/>
      <c r="Y73" s="564"/>
      <c r="Z73" s="563"/>
      <c r="AA73" s="563"/>
      <c r="AB73" s="564"/>
      <c r="AC73" s="563"/>
      <c r="AD73" s="562"/>
    </row>
    <row r="74" spans="3:30" ht="24.75" customHeight="1">
      <c r="M74" s="33">
        <f>SUM(M4:M73)/2</f>
        <v>423</v>
      </c>
    </row>
    <row r="75" spans="3:30">
      <c r="F75" s="33" t="s">
        <v>824</v>
      </c>
    </row>
    <row r="76" spans="3:30">
      <c r="F76" s="33" t="s">
        <v>823</v>
      </c>
    </row>
  </sheetData>
  <mergeCells count="204">
    <mergeCell ref="U62:U63"/>
    <mergeCell ref="U65:U66"/>
    <mergeCell ref="U68:U69"/>
    <mergeCell ref="U71:U72"/>
    <mergeCell ref="E61:E66"/>
    <mergeCell ref="D54:D60"/>
    <mergeCell ref="D61:D66"/>
    <mergeCell ref="D67:D73"/>
    <mergeCell ref="F71:F72"/>
    <mergeCell ref="G71:G72"/>
    <mergeCell ref="F68:F69"/>
    <mergeCell ref="G68:G69"/>
    <mergeCell ref="AD61:AD66"/>
    <mergeCell ref="F62:F63"/>
    <mergeCell ref="G62:G63"/>
    <mergeCell ref="F65:F66"/>
    <mergeCell ref="G65:G66"/>
    <mergeCell ref="I61:I66"/>
    <mergeCell ref="J61:J66"/>
    <mergeCell ref="K61:K66"/>
    <mergeCell ref="L61:L66"/>
    <mergeCell ref="T61:T66"/>
    <mergeCell ref="F58:F59"/>
    <mergeCell ref="D44:D48"/>
    <mergeCell ref="Z61:Z66"/>
    <mergeCell ref="AA61:AA66"/>
    <mergeCell ref="AB61:AB66"/>
    <mergeCell ref="AC61:AC66"/>
    <mergeCell ref="V61:V66"/>
    <mergeCell ref="W61:W66"/>
    <mergeCell ref="Y61:Y66"/>
    <mergeCell ref="D49:D53"/>
    <mergeCell ref="E44:E48"/>
    <mergeCell ref="I4:I9"/>
    <mergeCell ref="D22:D31"/>
    <mergeCell ref="D32:D36"/>
    <mergeCell ref="D37:D43"/>
    <mergeCell ref="F23:F26"/>
    <mergeCell ref="F13:F14"/>
    <mergeCell ref="F15:F16"/>
    <mergeCell ref="D2:D3"/>
    <mergeCell ref="D4:D9"/>
    <mergeCell ref="J54:J60"/>
    <mergeCell ref="G2:G3"/>
    <mergeCell ref="H2:H3"/>
    <mergeCell ref="E18:E21"/>
    <mergeCell ref="E22:E31"/>
    <mergeCell ref="E37:E43"/>
    <mergeCell ref="E4:E9"/>
    <mergeCell ref="E32:E36"/>
    <mergeCell ref="J32:J36"/>
    <mergeCell ref="K10:K17"/>
    <mergeCell ref="J10:J17"/>
    <mergeCell ref="D10:D17"/>
    <mergeCell ref="D18:D21"/>
    <mergeCell ref="G23:G26"/>
    <mergeCell ref="G13:G14"/>
    <mergeCell ref="I10:I17"/>
    <mergeCell ref="K22:K31"/>
    <mergeCell ref="J22:J31"/>
    <mergeCell ref="I18:I21"/>
    <mergeCell ref="I22:I31"/>
    <mergeCell ref="K37:K43"/>
    <mergeCell ref="J37:J43"/>
    <mergeCell ref="K18:K21"/>
    <mergeCell ref="J18:J21"/>
    <mergeCell ref="K32:K36"/>
    <mergeCell ref="I44:I48"/>
    <mergeCell ref="I37:I43"/>
    <mergeCell ref="I49:I53"/>
    <mergeCell ref="J44:J48"/>
    <mergeCell ref="L44:L48"/>
    <mergeCell ref="K44:K48"/>
    <mergeCell ref="K54:K60"/>
    <mergeCell ref="K67:K73"/>
    <mergeCell ref="L67:L73"/>
    <mergeCell ref="L32:L36"/>
    <mergeCell ref="E10:E17"/>
    <mergeCell ref="I32:I36"/>
    <mergeCell ref="J67:J73"/>
    <mergeCell ref="L49:L53"/>
    <mergeCell ref="J49:J53"/>
    <mergeCell ref="K49:K53"/>
    <mergeCell ref="C44:C73"/>
    <mergeCell ref="L37:L43"/>
    <mergeCell ref="C4:C43"/>
    <mergeCell ref="L4:L9"/>
    <mergeCell ref="I54:I60"/>
    <mergeCell ref="I67:I73"/>
    <mergeCell ref="E54:E60"/>
    <mergeCell ref="E67:E73"/>
    <mergeCell ref="E49:E53"/>
    <mergeCell ref="L54:L60"/>
    <mergeCell ref="K4:K9"/>
    <mergeCell ref="I2:I3"/>
    <mergeCell ref="E2:E3"/>
    <mergeCell ref="J2:J3"/>
    <mergeCell ref="K2:K3"/>
    <mergeCell ref="P2:P3"/>
    <mergeCell ref="L2:O2"/>
    <mergeCell ref="F2:F3"/>
    <mergeCell ref="J4:J9"/>
    <mergeCell ref="F8:F9"/>
    <mergeCell ref="AC4:AC9"/>
    <mergeCell ref="AD4:AD9"/>
    <mergeCell ref="T4:T9"/>
    <mergeCell ref="V4:V9"/>
    <mergeCell ref="W4:W9"/>
    <mergeCell ref="Y4:Y9"/>
    <mergeCell ref="L22:L31"/>
    <mergeCell ref="L18:L21"/>
    <mergeCell ref="L1:O1"/>
    <mergeCell ref="Z4:Z9"/>
    <mergeCell ref="AA4:AA9"/>
    <mergeCell ref="AB4:AB9"/>
    <mergeCell ref="Z10:Z17"/>
    <mergeCell ref="AA10:AA17"/>
    <mergeCell ref="AB10:AB17"/>
    <mergeCell ref="L10:L17"/>
    <mergeCell ref="T1:AD1"/>
    <mergeCell ref="T2:X2"/>
    <mergeCell ref="Y2:AA2"/>
    <mergeCell ref="AB2:AD2"/>
    <mergeCell ref="R2:R3"/>
    <mergeCell ref="S2:S3"/>
    <mergeCell ref="P1:R1"/>
    <mergeCell ref="Q2:Q3"/>
    <mergeCell ref="AD10:AD17"/>
    <mergeCell ref="T10:T17"/>
    <mergeCell ref="V10:V17"/>
    <mergeCell ref="W10:W17"/>
    <mergeCell ref="Y10:Y17"/>
    <mergeCell ref="AB18:AB21"/>
    <mergeCell ref="AC18:AC21"/>
    <mergeCell ref="AD18:AD21"/>
    <mergeCell ref="U13:U14"/>
    <mergeCell ref="AC10:AC17"/>
    <mergeCell ref="T18:T21"/>
    <mergeCell ref="V18:V21"/>
    <mergeCell ref="Y18:Y21"/>
    <mergeCell ref="Z18:Z21"/>
    <mergeCell ref="AA18:AA21"/>
    <mergeCell ref="U23:U26"/>
    <mergeCell ref="V23:V26"/>
    <mergeCell ref="W23:W26"/>
    <mergeCell ref="T22:T31"/>
    <mergeCell ref="Y22:Y31"/>
    <mergeCell ref="Z22:Z31"/>
    <mergeCell ref="AA22:AA31"/>
    <mergeCell ref="AC22:AC31"/>
    <mergeCell ref="AD22:AD31"/>
    <mergeCell ref="AB23:AB26"/>
    <mergeCell ref="AC37:AC43"/>
    <mergeCell ref="AD37:AD43"/>
    <mergeCell ref="AB37:AB43"/>
    <mergeCell ref="T32:T36"/>
    <mergeCell ref="V32:V36"/>
    <mergeCell ref="W32:W36"/>
    <mergeCell ref="Y32:Y36"/>
    <mergeCell ref="Z32:Z36"/>
    <mergeCell ref="AA32:AA36"/>
    <mergeCell ref="AB32:AB36"/>
    <mergeCell ref="AC32:AC36"/>
    <mergeCell ref="AD32:AD36"/>
    <mergeCell ref="T37:T43"/>
    <mergeCell ref="V37:V43"/>
    <mergeCell ref="W37:W41"/>
    <mergeCell ref="Y37:Y43"/>
    <mergeCell ref="Z37:Z43"/>
    <mergeCell ref="AA37:AA43"/>
    <mergeCell ref="T44:T48"/>
    <mergeCell ref="T49:T53"/>
    <mergeCell ref="T54:T60"/>
    <mergeCell ref="V44:V48"/>
    <mergeCell ref="V49:V53"/>
    <mergeCell ref="V54:V60"/>
    <mergeCell ref="AB44:AB48"/>
    <mergeCell ref="AC44:AC48"/>
    <mergeCell ref="Y44:Y48"/>
    <mergeCell ref="Z44:Z48"/>
    <mergeCell ref="AA44:AA48"/>
    <mergeCell ref="Y49:Y53"/>
    <mergeCell ref="Z49:Z53"/>
    <mergeCell ref="AA49:AA53"/>
    <mergeCell ref="T67:T73"/>
    <mergeCell ref="V67:V73"/>
    <mergeCell ref="W67:W73"/>
    <mergeCell ref="Y67:Y73"/>
    <mergeCell ref="AD44:AD48"/>
    <mergeCell ref="AB49:AB53"/>
    <mergeCell ref="AC49:AC53"/>
    <mergeCell ref="AD49:AD53"/>
    <mergeCell ref="AB54:AB60"/>
    <mergeCell ref="AC54:AC60"/>
    <mergeCell ref="Z67:Z73"/>
    <mergeCell ref="AA67:AA73"/>
    <mergeCell ref="AB67:AB73"/>
    <mergeCell ref="AC67:AC73"/>
    <mergeCell ref="AD67:AD73"/>
    <mergeCell ref="W44:W48"/>
    <mergeCell ref="AD54:AD60"/>
    <mergeCell ref="Y54:Y60"/>
    <mergeCell ref="Z54:Z60"/>
    <mergeCell ref="AA54:AA6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1021"/>
  <sheetViews>
    <sheetView zoomScale="70" zoomScaleNormal="70" workbookViewId="0">
      <pane xSplit="5" ySplit="3" topLeftCell="F4" activePane="bottomRight" state="frozenSplit"/>
      <selection pane="topRight" activeCell="F1" sqref="F1"/>
      <selection pane="bottomLeft" activeCell="A4" sqref="A4"/>
      <selection pane="bottomRight" activeCell="Q7" sqref="Q7"/>
    </sheetView>
  </sheetViews>
  <sheetFormatPr baseColWidth="10" defaultColWidth="14.42578125" defaultRowHeight="15" customHeight="1"/>
  <cols>
    <col min="1" max="1" width="6.28515625" customWidth="1"/>
    <col min="2" max="2" width="6" customWidth="1"/>
    <col min="3" max="3" width="6.5703125" customWidth="1"/>
    <col min="4" max="4" width="20" customWidth="1"/>
    <col min="5" max="6" width="20" style="33" customWidth="1"/>
    <col min="7" max="13" width="8.28515625" customWidth="1"/>
    <col min="14" max="15" width="16" bestFit="1" customWidth="1"/>
    <col min="16" max="16" width="15.7109375" bestFit="1" customWidth="1"/>
    <col min="17" max="17" width="11.42578125" style="33" customWidth="1"/>
  </cols>
  <sheetData>
    <row r="1" spans="1:29" s="10" customFormat="1" ht="60" customHeight="1">
      <c r="E1" s="33"/>
      <c r="F1" s="33"/>
      <c r="J1" s="319" t="s">
        <v>449</v>
      </c>
      <c r="K1" s="319"/>
      <c r="L1" s="319"/>
      <c r="M1" s="319"/>
      <c r="N1" s="321" t="s">
        <v>450</v>
      </c>
      <c r="O1" s="321"/>
      <c r="P1" s="321"/>
      <c r="Q1" s="33"/>
      <c r="R1" s="269" t="s">
        <v>451</v>
      </c>
      <c r="S1" s="270"/>
      <c r="T1" s="270"/>
      <c r="U1" s="270"/>
      <c r="V1" s="270"/>
      <c r="W1" s="270"/>
      <c r="X1" s="270"/>
      <c r="Y1" s="270"/>
      <c r="Z1" s="270"/>
      <c r="AA1" s="270"/>
      <c r="AB1" s="271"/>
    </row>
    <row r="2" spans="1:29" ht="45" customHeight="1">
      <c r="A2" s="4" t="s">
        <v>31</v>
      </c>
      <c r="B2" s="1"/>
      <c r="C2" s="1"/>
      <c r="D2" s="304" t="s">
        <v>0</v>
      </c>
      <c r="E2" s="281" t="s">
        <v>448</v>
      </c>
      <c r="F2" s="281" t="s">
        <v>452</v>
      </c>
      <c r="G2" s="301" t="s">
        <v>1</v>
      </c>
      <c r="H2" s="301" t="s">
        <v>2</v>
      </c>
      <c r="I2" s="301" t="s">
        <v>3</v>
      </c>
      <c r="J2" s="305" t="s">
        <v>4</v>
      </c>
      <c r="K2" s="306"/>
      <c r="L2" s="306"/>
      <c r="M2" s="307"/>
      <c r="N2" s="308" t="s">
        <v>5</v>
      </c>
      <c r="O2" s="308" t="s">
        <v>6</v>
      </c>
      <c r="P2" s="308" t="s">
        <v>7</v>
      </c>
      <c r="Q2" s="280" t="s">
        <v>460</v>
      </c>
      <c r="R2" s="265" t="s">
        <v>453</v>
      </c>
      <c r="S2" s="266"/>
      <c r="T2" s="266"/>
      <c r="U2" s="266"/>
      <c r="V2" s="267"/>
      <c r="W2" s="268" t="s">
        <v>459</v>
      </c>
      <c r="X2" s="266"/>
      <c r="Y2" s="267"/>
      <c r="Z2" s="268" t="s">
        <v>463</v>
      </c>
      <c r="AA2" s="266"/>
      <c r="AB2" s="267"/>
      <c r="AC2" s="10"/>
    </row>
    <row r="3" spans="1:29" ht="30">
      <c r="A3" s="1"/>
      <c r="B3" s="1"/>
      <c r="C3" s="1"/>
      <c r="D3" s="284"/>
      <c r="E3" s="302"/>
      <c r="F3" s="302"/>
      <c r="G3" s="284"/>
      <c r="H3" s="284"/>
      <c r="I3" s="284"/>
      <c r="J3" s="3" t="s">
        <v>10</v>
      </c>
      <c r="K3" s="3" t="s">
        <v>11</v>
      </c>
      <c r="L3" s="3" t="s">
        <v>12</v>
      </c>
      <c r="M3" s="3" t="s">
        <v>13</v>
      </c>
      <c r="N3" s="284"/>
      <c r="O3" s="284"/>
      <c r="P3" s="284"/>
      <c r="Q3" s="264"/>
      <c r="R3" s="45" t="s">
        <v>454</v>
      </c>
      <c r="S3" s="46" t="s">
        <v>455</v>
      </c>
      <c r="T3" s="46" t="s">
        <v>456</v>
      </c>
      <c r="U3" s="45" t="s">
        <v>457</v>
      </c>
      <c r="V3" s="45" t="s">
        <v>458</v>
      </c>
      <c r="W3" s="46" t="s">
        <v>456</v>
      </c>
      <c r="X3" s="45" t="s">
        <v>457</v>
      </c>
      <c r="Y3" s="45" t="s">
        <v>458</v>
      </c>
      <c r="Z3" s="46" t="s">
        <v>456</v>
      </c>
      <c r="AA3" s="45" t="s">
        <v>457</v>
      </c>
      <c r="AB3" s="45" t="s">
        <v>458</v>
      </c>
      <c r="AC3" s="10"/>
    </row>
    <row r="4" spans="1:29" ht="15" customHeight="1">
      <c r="A4" s="1"/>
      <c r="B4" s="389" t="s">
        <v>34</v>
      </c>
      <c r="C4" s="406" t="s">
        <v>668</v>
      </c>
      <c r="D4" s="279" t="s">
        <v>55</v>
      </c>
      <c r="E4" s="354" t="s">
        <v>491</v>
      </c>
      <c r="F4" s="190" t="s">
        <v>590</v>
      </c>
      <c r="G4" s="282"/>
      <c r="H4" s="299"/>
      <c r="I4" s="299"/>
      <c r="J4" s="282"/>
      <c r="K4" s="373">
        <v>15</v>
      </c>
      <c r="L4" s="373">
        <v>15</v>
      </c>
      <c r="M4" s="282"/>
      <c r="N4" s="5" t="s">
        <v>49</v>
      </c>
      <c r="O4" s="5"/>
      <c r="P4" s="12"/>
      <c r="Q4" s="36"/>
      <c r="R4" s="354" t="s">
        <v>476</v>
      </c>
      <c r="S4" s="19"/>
      <c r="T4" s="354">
        <v>2</v>
      </c>
      <c r="U4" s="354" t="s">
        <v>478</v>
      </c>
      <c r="V4" s="19"/>
      <c r="W4" s="428" t="s">
        <v>704</v>
      </c>
      <c r="X4" s="429"/>
      <c r="Y4" s="430"/>
      <c r="Z4" s="354">
        <v>1</v>
      </c>
      <c r="AA4" s="354" t="s">
        <v>474</v>
      </c>
      <c r="AB4" s="354" t="s">
        <v>475</v>
      </c>
      <c r="AC4" s="10"/>
    </row>
    <row r="5" spans="1:29">
      <c r="A5" s="1"/>
      <c r="B5" s="390"/>
      <c r="C5" s="407"/>
      <c r="D5" s="309"/>
      <c r="E5" s="286"/>
      <c r="F5" s="180"/>
      <c r="G5" s="283"/>
      <c r="H5" s="283"/>
      <c r="I5" s="283"/>
      <c r="J5" s="283"/>
      <c r="K5" s="374"/>
      <c r="L5" s="374"/>
      <c r="M5" s="283"/>
      <c r="N5" s="14"/>
      <c r="O5" s="14"/>
      <c r="P5" s="16"/>
      <c r="Q5" s="37"/>
      <c r="R5" s="286"/>
      <c r="S5" s="6"/>
      <c r="T5" s="286"/>
      <c r="U5" s="324"/>
      <c r="V5" s="6"/>
      <c r="W5" s="431"/>
      <c r="X5" s="432"/>
      <c r="Y5" s="433"/>
      <c r="Z5" s="324"/>
      <c r="AA5" s="324"/>
      <c r="AB5" s="324"/>
      <c r="AC5" s="10"/>
    </row>
    <row r="6" spans="1:29">
      <c r="A6" s="1"/>
      <c r="B6" s="390"/>
      <c r="C6" s="407"/>
      <c r="D6" s="309"/>
      <c r="E6" s="286"/>
      <c r="F6" s="172"/>
      <c r="G6" s="283"/>
      <c r="H6" s="283"/>
      <c r="I6" s="283"/>
      <c r="J6" s="283"/>
      <c r="K6" s="374"/>
      <c r="L6" s="374"/>
      <c r="M6" s="283"/>
      <c r="N6" s="14"/>
      <c r="O6" s="14"/>
      <c r="P6" s="16"/>
      <c r="Q6" s="37"/>
      <c r="R6" s="286"/>
      <c r="S6" s="6"/>
      <c r="T6" s="286"/>
      <c r="U6" s="324"/>
      <c r="V6" s="6"/>
      <c r="W6" s="431"/>
      <c r="X6" s="432"/>
      <c r="Y6" s="433"/>
      <c r="Z6" s="324"/>
      <c r="AA6" s="324"/>
      <c r="AB6" s="324"/>
      <c r="AC6" s="10"/>
    </row>
    <row r="7" spans="1:29">
      <c r="A7" s="1"/>
      <c r="B7" s="390"/>
      <c r="C7" s="407"/>
      <c r="D7" s="298"/>
      <c r="E7" s="323"/>
      <c r="F7" s="169"/>
      <c r="G7" s="284"/>
      <c r="H7" s="284"/>
      <c r="I7" s="284"/>
      <c r="J7" s="284"/>
      <c r="K7" s="375"/>
      <c r="L7" s="375"/>
      <c r="M7" s="284"/>
      <c r="N7" s="17"/>
      <c r="O7" s="17"/>
      <c r="P7" s="18"/>
      <c r="Q7" s="38"/>
      <c r="R7" s="323"/>
      <c r="S7" s="2"/>
      <c r="T7" s="323"/>
      <c r="U7" s="288"/>
      <c r="V7" s="2"/>
      <c r="W7" s="434"/>
      <c r="X7" s="435"/>
      <c r="Y7" s="436"/>
      <c r="Z7" s="288"/>
      <c r="AA7" s="288"/>
      <c r="AB7" s="288"/>
      <c r="AC7" s="10"/>
    </row>
    <row r="8" spans="1:29">
      <c r="A8" s="1"/>
      <c r="B8" s="390"/>
      <c r="C8" s="383" t="s">
        <v>594</v>
      </c>
      <c r="D8" s="378" t="s">
        <v>673</v>
      </c>
      <c r="E8" s="354" t="s">
        <v>579</v>
      </c>
      <c r="F8" s="190" t="s">
        <v>590</v>
      </c>
      <c r="G8" s="282"/>
      <c r="H8" s="299">
        <v>1</v>
      </c>
      <c r="I8" s="299">
        <v>2</v>
      </c>
      <c r="J8" s="282"/>
      <c r="K8" s="282">
        <v>6</v>
      </c>
      <c r="L8" s="282"/>
      <c r="M8" s="282">
        <v>24</v>
      </c>
      <c r="N8" s="5" t="s">
        <v>61</v>
      </c>
      <c r="O8" s="5"/>
      <c r="P8" s="22" t="s">
        <v>61</v>
      </c>
      <c r="Q8" s="36"/>
      <c r="R8" s="287" t="s">
        <v>476</v>
      </c>
      <c r="S8" s="19"/>
      <c r="T8" s="354">
        <v>2</v>
      </c>
      <c r="U8" s="354" t="s">
        <v>481</v>
      </c>
      <c r="V8" s="62"/>
      <c r="W8" s="428">
        <v>2</v>
      </c>
      <c r="X8" s="347" t="s">
        <v>595</v>
      </c>
      <c r="Y8" s="347" t="s">
        <v>705</v>
      </c>
      <c r="Z8" s="354">
        <v>1</v>
      </c>
      <c r="AA8" s="354" t="s">
        <v>13</v>
      </c>
      <c r="AB8" s="354" t="s">
        <v>475</v>
      </c>
      <c r="AC8" s="10"/>
    </row>
    <row r="9" spans="1:29">
      <c r="A9" s="1"/>
      <c r="B9" s="390"/>
      <c r="C9" s="384"/>
      <c r="D9" s="283"/>
      <c r="E9" s="286"/>
      <c r="F9" s="180"/>
      <c r="G9" s="283"/>
      <c r="H9" s="283"/>
      <c r="I9" s="283"/>
      <c r="J9" s="283"/>
      <c r="K9" s="283"/>
      <c r="L9" s="283"/>
      <c r="M9" s="283"/>
      <c r="N9" s="14"/>
      <c r="O9" s="14"/>
      <c r="P9" s="21" t="s">
        <v>61</v>
      </c>
      <c r="Q9" s="37"/>
      <c r="R9" s="324"/>
      <c r="S9" s="6"/>
      <c r="T9" s="286"/>
      <c r="U9" s="324"/>
      <c r="V9" s="87"/>
      <c r="W9" s="437"/>
      <c r="X9" s="403"/>
      <c r="Y9" s="403"/>
      <c r="Z9" s="324"/>
      <c r="AA9" s="324"/>
      <c r="AB9" s="324"/>
      <c r="AC9" s="10"/>
    </row>
    <row r="10" spans="1:29">
      <c r="A10" s="1"/>
      <c r="B10" s="390"/>
      <c r="C10" s="384"/>
      <c r="D10" s="283"/>
      <c r="E10" s="286"/>
      <c r="F10" s="172"/>
      <c r="G10" s="283"/>
      <c r="H10" s="283"/>
      <c r="I10" s="283"/>
      <c r="J10" s="283"/>
      <c r="K10" s="283"/>
      <c r="L10" s="283"/>
      <c r="M10" s="283"/>
      <c r="N10" s="14"/>
      <c r="O10" s="14"/>
      <c r="P10" s="16"/>
      <c r="Q10" s="37"/>
      <c r="R10" s="324"/>
      <c r="S10" s="6"/>
      <c r="T10" s="286"/>
      <c r="U10" s="324"/>
      <c r="V10" s="87"/>
      <c r="W10" s="437"/>
      <c r="X10" s="403"/>
      <c r="Y10" s="403"/>
      <c r="Z10" s="324"/>
      <c r="AA10" s="324"/>
      <c r="AB10" s="324"/>
      <c r="AC10" s="10"/>
    </row>
    <row r="11" spans="1:29">
      <c r="A11" s="1"/>
      <c r="B11" s="390"/>
      <c r="C11" s="384"/>
      <c r="D11" s="284"/>
      <c r="E11" s="323"/>
      <c r="F11" s="169"/>
      <c r="G11" s="284"/>
      <c r="H11" s="284"/>
      <c r="I11" s="284"/>
      <c r="J11" s="284"/>
      <c r="K11" s="284"/>
      <c r="L11" s="284"/>
      <c r="M11" s="284"/>
      <c r="N11" s="17"/>
      <c r="O11" s="17"/>
      <c r="P11" s="18"/>
      <c r="Q11" s="38"/>
      <c r="R11" s="288"/>
      <c r="S11" s="2"/>
      <c r="T11" s="323"/>
      <c r="U11" s="288"/>
      <c r="V11" s="88"/>
      <c r="W11" s="438"/>
      <c r="X11" s="404"/>
      <c r="Y11" s="404"/>
      <c r="Z11" s="288"/>
      <c r="AA11" s="288"/>
      <c r="AB11" s="288"/>
      <c r="AC11" s="10"/>
    </row>
    <row r="12" spans="1:29">
      <c r="A12" s="1"/>
      <c r="B12" s="390"/>
      <c r="C12" s="384"/>
      <c r="D12" s="282" t="s">
        <v>674</v>
      </c>
      <c r="E12" s="354" t="s">
        <v>580</v>
      </c>
      <c r="F12" s="190" t="s">
        <v>590</v>
      </c>
      <c r="G12" s="282"/>
      <c r="H12" s="299">
        <v>1</v>
      </c>
      <c r="I12" s="299">
        <v>2</v>
      </c>
      <c r="J12" s="282"/>
      <c r="K12" s="282">
        <v>6</v>
      </c>
      <c r="L12" s="340">
        <v>7.5</v>
      </c>
      <c r="M12" s="340">
        <v>16.5</v>
      </c>
      <c r="N12" s="161" t="s">
        <v>69</v>
      </c>
      <c r="O12" s="167" t="s">
        <v>69</v>
      </c>
      <c r="P12" s="168" t="s">
        <v>701</v>
      </c>
      <c r="Q12" s="36"/>
      <c r="R12" s="287" t="s">
        <v>476</v>
      </c>
      <c r="S12" s="62"/>
      <c r="T12" s="354">
        <v>2</v>
      </c>
      <c r="U12" s="354" t="s">
        <v>481</v>
      </c>
      <c r="V12" s="62"/>
      <c r="W12" s="346">
        <v>2</v>
      </c>
      <c r="X12" s="347" t="s">
        <v>595</v>
      </c>
      <c r="Y12" s="347" t="s">
        <v>596</v>
      </c>
      <c r="Z12" s="354">
        <v>2</v>
      </c>
      <c r="AA12" s="382" t="s">
        <v>595</v>
      </c>
      <c r="AB12" s="382" t="s">
        <v>596</v>
      </c>
      <c r="AC12" s="10"/>
    </row>
    <row r="13" spans="1:29">
      <c r="A13" s="1"/>
      <c r="B13" s="390"/>
      <c r="C13" s="384"/>
      <c r="D13" s="283"/>
      <c r="E13" s="286"/>
      <c r="F13" s="180" t="s">
        <v>590</v>
      </c>
      <c r="G13" s="283"/>
      <c r="H13" s="283"/>
      <c r="I13" s="283"/>
      <c r="J13" s="283"/>
      <c r="K13" s="283"/>
      <c r="L13" s="343"/>
      <c r="M13" s="343"/>
      <c r="N13" s="166" t="s">
        <v>140</v>
      </c>
      <c r="O13" s="166" t="s">
        <v>702</v>
      </c>
      <c r="P13" s="166" t="s">
        <v>703</v>
      </c>
      <c r="Q13" s="37"/>
      <c r="R13" s="324"/>
      <c r="S13" s="87"/>
      <c r="T13" s="286"/>
      <c r="U13" s="324"/>
      <c r="V13" s="87"/>
      <c r="W13" s="403"/>
      <c r="X13" s="403"/>
      <c r="Y13" s="403"/>
      <c r="Z13" s="324"/>
      <c r="AA13" s="324"/>
      <c r="AB13" s="324"/>
      <c r="AC13" s="10"/>
    </row>
    <row r="14" spans="1:29">
      <c r="A14" s="1"/>
      <c r="B14" s="390"/>
      <c r="C14" s="384"/>
      <c r="D14" s="283"/>
      <c r="E14" s="286"/>
      <c r="F14" s="172"/>
      <c r="G14" s="283"/>
      <c r="H14" s="283"/>
      <c r="I14" s="283"/>
      <c r="J14" s="283"/>
      <c r="K14" s="283"/>
      <c r="L14" s="343"/>
      <c r="M14" s="343"/>
      <c r="N14" s="162"/>
      <c r="O14" s="162"/>
      <c r="P14" s="163"/>
      <c r="Q14" s="37"/>
      <c r="R14" s="324"/>
      <c r="S14" s="87"/>
      <c r="T14" s="286"/>
      <c r="U14" s="324"/>
      <c r="V14" s="87"/>
      <c r="W14" s="403"/>
      <c r="X14" s="403"/>
      <c r="Y14" s="403"/>
      <c r="Z14" s="324"/>
      <c r="AA14" s="324"/>
      <c r="AB14" s="324"/>
      <c r="AC14" s="10"/>
    </row>
    <row r="15" spans="1:29">
      <c r="A15" s="1"/>
      <c r="B15" s="390"/>
      <c r="C15" s="384"/>
      <c r="D15" s="284"/>
      <c r="E15" s="323"/>
      <c r="F15" s="169"/>
      <c r="G15" s="284"/>
      <c r="H15" s="284"/>
      <c r="I15" s="284"/>
      <c r="J15" s="284"/>
      <c r="K15" s="284"/>
      <c r="L15" s="345"/>
      <c r="M15" s="345"/>
      <c r="N15" s="164"/>
      <c r="O15" s="164"/>
      <c r="P15" s="165"/>
      <c r="Q15" s="38"/>
      <c r="R15" s="288"/>
      <c r="S15" s="88"/>
      <c r="T15" s="323"/>
      <c r="U15" s="288"/>
      <c r="V15" s="88"/>
      <c r="W15" s="404"/>
      <c r="X15" s="404"/>
      <c r="Y15" s="404"/>
      <c r="Z15" s="288"/>
      <c r="AA15" s="288"/>
      <c r="AB15" s="288"/>
      <c r="AC15" s="10"/>
    </row>
    <row r="16" spans="1:29" ht="15" customHeight="1">
      <c r="A16" s="1"/>
      <c r="B16" s="390"/>
      <c r="C16" s="384"/>
      <c r="D16" s="282" t="s">
        <v>675</v>
      </c>
      <c r="E16" s="354" t="s">
        <v>581</v>
      </c>
      <c r="F16" s="204" t="s">
        <v>590</v>
      </c>
      <c r="G16" s="282"/>
      <c r="H16" s="299">
        <v>1</v>
      </c>
      <c r="I16" s="299">
        <v>2</v>
      </c>
      <c r="J16" s="282"/>
      <c r="K16" s="282">
        <v>11</v>
      </c>
      <c r="L16" s="340">
        <v>11.5</v>
      </c>
      <c r="M16" s="340">
        <v>7.5</v>
      </c>
      <c r="N16" s="192" t="s">
        <v>711</v>
      </c>
      <c r="O16" s="192" t="s">
        <v>712</v>
      </c>
      <c r="P16" s="254" t="s">
        <v>9</v>
      </c>
      <c r="Q16" s="173"/>
      <c r="R16" s="287" t="s">
        <v>476</v>
      </c>
      <c r="S16" s="62"/>
      <c r="T16" s="354">
        <v>2</v>
      </c>
      <c r="U16" s="346" t="s">
        <v>481</v>
      </c>
      <c r="V16" s="62"/>
      <c r="W16" s="346">
        <v>2</v>
      </c>
      <c r="X16" s="347" t="s">
        <v>595</v>
      </c>
      <c r="Y16" s="347" t="s">
        <v>596</v>
      </c>
      <c r="Z16" s="354">
        <v>2</v>
      </c>
      <c r="AA16" s="347" t="s">
        <v>595</v>
      </c>
      <c r="AB16" s="382" t="s">
        <v>596</v>
      </c>
      <c r="AC16" s="10"/>
    </row>
    <row r="17" spans="1:29">
      <c r="A17" s="1"/>
      <c r="B17" s="390"/>
      <c r="C17" s="384"/>
      <c r="D17" s="283"/>
      <c r="E17" s="286"/>
      <c r="F17" s="195" t="s">
        <v>710</v>
      </c>
      <c r="G17" s="283"/>
      <c r="H17" s="283"/>
      <c r="I17" s="283"/>
      <c r="J17" s="283"/>
      <c r="K17" s="283"/>
      <c r="L17" s="343"/>
      <c r="M17" s="343"/>
      <c r="N17" s="186" t="s">
        <v>713</v>
      </c>
      <c r="O17" s="186" t="s">
        <v>713</v>
      </c>
      <c r="P17" s="175"/>
      <c r="Q17" s="175"/>
      <c r="R17" s="324"/>
      <c r="S17" s="87"/>
      <c r="T17" s="286"/>
      <c r="U17" s="403"/>
      <c r="V17" s="87"/>
      <c r="W17" s="403"/>
      <c r="X17" s="403"/>
      <c r="Y17" s="403"/>
      <c r="Z17" s="324"/>
      <c r="AA17" s="403"/>
      <c r="AB17" s="324"/>
      <c r="AC17" s="10"/>
    </row>
    <row r="18" spans="1:29">
      <c r="A18" s="1"/>
      <c r="B18" s="390"/>
      <c r="C18" s="384"/>
      <c r="D18" s="283"/>
      <c r="E18" s="286"/>
      <c r="F18" s="41"/>
      <c r="G18" s="283"/>
      <c r="H18" s="283"/>
      <c r="I18" s="283"/>
      <c r="J18" s="283"/>
      <c r="K18" s="283"/>
      <c r="L18" s="343"/>
      <c r="M18" s="343"/>
      <c r="N18" s="174"/>
      <c r="O18" s="174"/>
      <c r="P18" s="175"/>
      <c r="Q18" s="175"/>
      <c r="R18" s="324"/>
      <c r="S18" s="87"/>
      <c r="T18" s="286"/>
      <c r="U18" s="403"/>
      <c r="V18" s="87"/>
      <c r="W18" s="403"/>
      <c r="X18" s="403"/>
      <c r="Y18" s="403"/>
      <c r="Z18" s="324"/>
      <c r="AA18" s="403"/>
      <c r="AB18" s="324"/>
      <c r="AC18" s="10"/>
    </row>
    <row r="19" spans="1:29">
      <c r="A19" s="1"/>
      <c r="B19" s="390"/>
      <c r="C19" s="384"/>
      <c r="D19" s="284"/>
      <c r="E19" s="323"/>
      <c r="F19" s="53"/>
      <c r="G19" s="284"/>
      <c r="H19" s="284"/>
      <c r="I19" s="284"/>
      <c r="J19" s="284"/>
      <c r="K19" s="284"/>
      <c r="L19" s="345"/>
      <c r="M19" s="345"/>
      <c r="N19" s="176"/>
      <c r="O19" s="176"/>
      <c r="P19" s="177"/>
      <c r="Q19" s="177"/>
      <c r="R19" s="288"/>
      <c r="S19" s="88"/>
      <c r="T19" s="323"/>
      <c r="U19" s="404"/>
      <c r="V19" s="88"/>
      <c r="W19" s="404"/>
      <c r="X19" s="404"/>
      <c r="Y19" s="404"/>
      <c r="Z19" s="288"/>
      <c r="AA19" s="404"/>
      <c r="AB19" s="288"/>
      <c r="AC19" s="10"/>
    </row>
    <row r="20" spans="1:29" s="33" customFormat="1">
      <c r="B20" s="390"/>
      <c r="C20" s="384"/>
      <c r="D20" s="282" t="s">
        <v>676</v>
      </c>
      <c r="E20" s="354" t="s">
        <v>584</v>
      </c>
      <c r="F20" s="170"/>
      <c r="G20" s="282"/>
      <c r="H20" s="299">
        <v>1</v>
      </c>
      <c r="I20" s="299">
        <v>1</v>
      </c>
      <c r="J20" s="282"/>
      <c r="K20" s="282">
        <v>12</v>
      </c>
      <c r="L20" s="258">
        <v>12</v>
      </c>
      <c r="M20" s="258">
        <v>6</v>
      </c>
      <c r="N20" s="183" t="s">
        <v>714</v>
      </c>
      <c r="O20" s="183" t="s">
        <v>714</v>
      </c>
      <c r="P20" s="173"/>
      <c r="Q20" s="71"/>
      <c r="R20" s="287" t="s">
        <v>476</v>
      </c>
      <c r="S20" s="62"/>
      <c r="T20" s="354">
        <v>3</v>
      </c>
      <c r="U20" s="354" t="s">
        <v>481</v>
      </c>
      <c r="V20" s="62"/>
      <c r="W20" s="346">
        <v>3</v>
      </c>
      <c r="X20" s="347" t="s">
        <v>599</v>
      </c>
      <c r="Y20" s="405" t="s">
        <v>706</v>
      </c>
      <c r="Z20" s="354">
        <v>3</v>
      </c>
      <c r="AA20" s="382" t="s">
        <v>599</v>
      </c>
      <c r="AB20" s="382" t="s">
        <v>600</v>
      </c>
      <c r="AC20" s="137" t="s">
        <v>683</v>
      </c>
    </row>
    <row r="21" spans="1:29" s="33" customFormat="1">
      <c r="B21" s="390"/>
      <c r="C21" s="384"/>
      <c r="D21" s="283"/>
      <c r="E21" s="286"/>
      <c r="F21" s="189" t="s">
        <v>710</v>
      </c>
      <c r="G21" s="283"/>
      <c r="H21" s="283"/>
      <c r="I21" s="283"/>
      <c r="J21" s="283"/>
      <c r="K21" s="283"/>
      <c r="L21" s="300"/>
      <c r="M21" s="300"/>
      <c r="N21" s="186" t="s">
        <v>715</v>
      </c>
      <c r="O21" s="186" t="s">
        <v>716</v>
      </c>
      <c r="P21" s="187" t="s">
        <v>69</v>
      </c>
      <c r="Q21" s="37"/>
      <c r="R21" s="324"/>
      <c r="S21" s="87"/>
      <c r="T21" s="286"/>
      <c r="U21" s="324"/>
      <c r="V21" s="87"/>
      <c r="W21" s="403"/>
      <c r="X21" s="403"/>
      <c r="Y21" s="403"/>
      <c r="Z21" s="324"/>
      <c r="AA21" s="324"/>
      <c r="AB21" s="324"/>
    </row>
    <row r="22" spans="1:29" s="33" customFormat="1">
      <c r="B22" s="390"/>
      <c r="C22" s="384"/>
      <c r="D22" s="283"/>
      <c r="E22" s="286"/>
      <c r="F22" s="189" t="s">
        <v>710</v>
      </c>
      <c r="G22" s="283"/>
      <c r="H22" s="283"/>
      <c r="I22" s="283"/>
      <c r="J22" s="283"/>
      <c r="K22" s="283"/>
      <c r="L22" s="300"/>
      <c r="M22" s="300"/>
      <c r="N22" s="186" t="s">
        <v>717</v>
      </c>
      <c r="O22" s="186" t="s">
        <v>718</v>
      </c>
      <c r="P22" s="186" t="s">
        <v>719</v>
      </c>
      <c r="Q22" s="37"/>
      <c r="R22" s="324"/>
      <c r="S22" s="87"/>
      <c r="T22" s="286"/>
      <c r="U22" s="324"/>
      <c r="V22" s="87"/>
      <c r="W22" s="403"/>
      <c r="X22" s="403"/>
      <c r="Y22" s="403"/>
      <c r="Z22" s="324"/>
      <c r="AA22" s="324"/>
      <c r="AB22" s="324"/>
    </row>
    <row r="23" spans="1:29" s="33" customFormat="1">
      <c r="B23" s="390"/>
      <c r="C23" s="384"/>
      <c r="D23" s="284"/>
      <c r="E23" s="323"/>
      <c r="F23" s="169"/>
      <c r="G23" s="284"/>
      <c r="H23" s="284"/>
      <c r="I23" s="284"/>
      <c r="J23" s="284"/>
      <c r="K23" s="284"/>
      <c r="L23" s="331"/>
      <c r="M23" s="331"/>
      <c r="N23" s="176"/>
      <c r="O23" s="176"/>
      <c r="P23" s="177"/>
      <c r="Q23" s="38"/>
      <c r="R23" s="288"/>
      <c r="S23" s="88"/>
      <c r="T23" s="323"/>
      <c r="U23" s="288"/>
      <c r="V23" s="88"/>
      <c r="W23" s="404"/>
      <c r="X23" s="404"/>
      <c r="Y23" s="404"/>
      <c r="Z23" s="288"/>
      <c r="AA23" s="288"/>
      <c r="AB23" s="288"/>
    </row>
    <row r="24" spans="1:29" s="33" customFormat="1">
      <c r="B24" s="390"/>
      <c r="C24" s="384"/>
      <c r="D24" s="460" t="s">
        <v>677</v>
      </c>
      <c r="E24" s="354" t="s">
        <v>585</v>
      </c>
      <c r="F24" s="190" t="s">
        <v>720</v>
      </c>
      <c r="G24" s="282"/>
      <c r="H24" s="299">
        <v>1</v>
      </c>
      <c r="I24" s="299">
        <v>1</v>
      </c>
      <c r="J24" s="282"/>
      <c r="K24" s="340">
        <v>10.5</v>
      </c>
      <c r="L24" s="258"/>
      <c r="M24" s="340">
        <v>19.5</v>
      </c>
      <c r="N24" s="170" t="s">
        <v>96</v>
      </c>
      <c r="O24" s="170"/>
      <c r="P24" s="191" t="s">
        <v>721</v>
      </c>
      <c r="Q24" s="71"/>
      <c r="R24" s="287" t="s">
        <v>476</v>
      </c>
      <c r="S24" s="62"/>
      <c r="T24" s="354">
        <v>2</v>
      </c>
      <c r="U24" s="354" t="s">
        <v>481</v>
      </c>
      <c r="V24" s="62"/>
      <c r="W24" s="346">
        <v>2</v>
      </c>
      <c r="X24" s="347" t="s">
        <v>595</v>
      </c>
      <c r="Y24" s="347" t="s">
        <v>596</v>
      </c>
      <c r="Z24" s="354">
        <v>2</v>
      </c>
      <c r="AA24" s="382" t="s">
        <v>595</v>
      </c>
      <c r="AB24" s="382" t="s">
        <v>596</v>
      </c>
    </row>
    <row r="25" spans="1:29" s="33" customFormat="1">
      <c r="B25" s="390"/>
      <c r="C25" s="384"/>
      <c r="D25" s="374"/>
      <c r="E25" s="286"/>
      <c r="F25" s="180" t="s">
        <v>720</v>
      </c>
      <c r="G25" s="283"/>
      <c r="H25" s="283"/>
      <c r="I25" s="283"/>
      <c r="J25" s="283"/>
      <c r="K25" s="343"/>
      <c r="L25" s="300"/>
      <c r="M25" s="343"/>
      <c r="N25" s="186" t="s">
        <v>722</v>
      </c>
      <c r="O25" s="174"/>
      <c r="P25" s="187" t="s">
        <v>723</v>
      </c>
      <c r="Q25" s="37"/>
      <c r="R25" s="324"/>
      <c r="S25" s="87"/>
      <c r="T25" s="286"/>
      <c r="U25" s="324"/>
      <c r="V25" s="87"/>
      <c r="W25" s="403"/>
      <c r="X25" s="403"/>
      <c r="Y25" s="403"/>
      <c r="Z25" s="324"/>
      <c r="AA25" s="324"/>
      <c r="AB25" s="324"/>
    </row>
    <row r="26" spans="1:29" s="33" customFormat="1">
      <c r="B26" s="390"/>
      <c r="C26" s="384"/>
      <c r="D26" s="374"/>
      <c r="E26" s="286"/>
      <c r="G26" s="283"/>
      <c r="H26" s="283"/>
      <c r="I26" s="283"/>
      <c r="J26" s="283"/>
      <c r="K26" s="343"/>
      <c r="L26" s="300"/>
      <c r="M26" s="343"/>
      <c r="N26" s="174"/>
      <c r="O26" s="174"/>
      <c r="P26" s="175"/>
      <c r="Q26" s="37"/>
      <c r="R26" s="324"/>
      <c r="S26" s="87"/>
      <c r="T26" s="286"/>
      <c r="U26" s="324"/>
      <c r="V26" s="87"/>
      <c r="W26" s="403"/>
      <c r="X26" s="403"/>
      <c r="Y26" s="403"/>
      <c r="Z26" s="324"/>
      <c r="AA26" s="324"/>
      <c r="AB26" s="324"/>
    </row>
    <row r="27" spans="1:29" s="33" customFormat="1">
      <c r="B27" s="390"/>
      <c r="C27" s="384"/>
      <c r="D27" s="375"/>
      <c r="E27" s="323"/>
      <c r="F27" s="74"/>
      <c r="G27" s="284"/>
      <c r="H27" s="284"/>
      <c r="I27" s="284"/>
      <c r="J27" s="284"/>
      <c r="K27" s="345"/>
      <c r="L27" s="331"/>
      <c r="M27" s="345"/>
      <c r="N27" s="176"/>
      <c r="O27" s="176"/>
      <c r="P27" s="177"/>
      <c r="Q27" s="38"/>
      <c r="R27" s="288"/>
      <c r="S27" s="88"/>
      <c r="T27" s="323"/>
      <c r="U27" s="288"/>
      <c r="V27" s="88"/>
      <c r="W27" s="404"/>
      <c r="X27" s="404"/>
      <c r="Y27" s="404"/>
      <c r="Z27" s="288"/>
      <c r="AA27" s="288"/>
      <c r="AB27" s="288"/>
    </row>
    <row r="28" spans="1:29">
      <c r="A28" s="1"/>
      <c r="B28" s="390"/>
      <c r="C28" s="384"/>
      <c r="D28" s="282" t="s">
        <v>678</v>
      </c>
      <c r="E28" s="354" t="s">
        <v>582</v>
      </c>
      <c r="F28" s="188" t="s">
        <v>710</v>
      </c>
      <c r="G28" s="282"/>
      <c r="H28" s="299">
        <v>1</v>
      </c>
      <c r="I28" s="422">
        <v>1</v>
      </c>
      <c r="J28" s="282"/>
      <c r="K28" s="282">
        <v>15</v>
      </c>
      <c r="L28" s="282">
        <v>15</v>
      </c>
      <c r="M28" s="282"/>
      <c r="N28" s="5" t="s">
        <v>85</v>
      </c>
      <c r="O28" s="160" t="s">
        <v>725</v>
      </c>
      <c r="P28" s="12"/>
      <c r="Q28" s="36"/>
      <c r="R28" s="287" t="s">
        <v>476</v>
      </c>
      <c r="S28" s="62"/>
      <c r="T28" s="354">
        <v>2</v>
      </c>
      <c r="U28" s="354" t="s">
        <v>474</v>
      </c>
      <c r="V28" s="62"/>
      <c r="W28" s="346">
        <v>2</v>
      </c>
      <c r="X28" s="347" t="s">
        <v>598</v>
      </c>
      <c r="Y28" s="347" t="s">
        <v>596</v>
      </c>
      <c r="Z28" s="354">
        <v>2</v>
      </c>
      <c r="AA28" s="382" t="s">
        <v>598</v>
      </c>
      <c r="AB28" s="382" t="s">
        <v>596</v>
      </c>
      <c r="AC28" s="10"/>
    </row>
    <row r="29" spans="1:29">
      <c r="A29" s="1"/>
      <c r="B29" s="390"/>
      <c r="C29" s="384"/>
      <c r="D29" s="283"/>
      <c r="E29" s="286"/>
      <c r="F29" s="194" t="s">
        <v>724</v>
      </c>
      <c r="G29" s="283"/>
      <c r="H29" s="283"/>
      <c r="I29" s="343"/>
      <c r="J29" s="283"/>
      <c r="K29" s="283"/>
      <c r="L29" s="283"/>
      <c r="M29" s="283"/>
      <c r="N29" s="14" t="s">
        <v>772</v>
      </c>
      <c r="O29" s="100" t="s">
        <v>773</v>
      </c>
      <c r="P29" s="16"/>
      <c r="Q29" s="37"/>
      <c r="R29" s="324"/>
      <c r="S29" s="87"/>
      <c r="T29" s="286"/>
      <c r="U29" s="324"/>
      <c r="V29" s="87"/>
      <c r="W29" s="403"/>
      <c r="X29" s="403"/>
      <c r="Y29" s="403"/>
      <c r="Z29" s="324"/>
      <c r="AA29" s="324"/>
      <c r="AB29" s="324"/>
      <c r="AC29" s="10"/>
    </row>
    <row r="30" spans="1:29">
      <c r="A30" s="1"/>
      <c r="B30" s="390"/>
      <c r="C30" s="384"/>
      <c r="D30" s="283"/>
      <c r="E30" s="286"/>
      <c r="F30" s="41"/>
      <c r="G30" s="283"/>
      <c r="H30" s="283"/>
      <c r="I30" s="343"/>
      <c r="J30" s="283"/>
      <c r="K30" s="283"/>
      <c r="L30" s="283"/>
      <c r="M30" s="283"/>
      <c r="N30" s="14"/>
      <c r="O30" s="14"/>
      <c r="P30" s="16"/>
      <c r="Q30" s="37"/>
      <c r="R30" s="324"/>
      <c r="S30" s="87"/>
      <c r="T30" s="286"/>
      <c r="U30" s="324"/>
      <c r="V30" s="87"/>
      <c r="W30" s="403"/>
      <c r="X30" s="403"/>
      <c r="Y30" s="403"/>
      <c r="Z30" s="324"/>
      <c r="AA30" s="324"/>
      <c r="AB30" s="324"/>
      <c r="AC30" s="10"/>
    </row>
    <row r="31" spans="1:29">
      <c r="A31" s="1"/>
      <c r="B31" s="390"/>
      <c r="C31" s="384"/>
      <c r="D31" s="284"/>
      <c r="E31" s="323"/>
      <c r="F31" s="53"/>
      <c r="G31" s="284"/>
      <c r="H31" s="284"/>
      <c r="I31" s="345"/>
      <c r="J31" s="284"/>
      <c r="K31" s="284"/>
      <c r="L31" s="284"/>
      <c r="M31" s="284"/>
      <c r="N31" s="17"/>
      <c r="O31" s="17"/>
      <c r="P31" s="18"/>
      <c r="Q31" s="38"/>
      <c r="R31" s="288"/>
      <c r="S31" s="88"/>
      <c r="T31" s="323"/>
      <c r="U31" s="288"/>
      <c r="V31" s="88"/>
      <c r="W31" s="404"/>
      <c r="X31" s="404"/>
      <c r="Y31" s="404"/>
      <c r="Z31" s="288"/>
      <c r="AA31" s="288"/>
      <c r="AB31" s="288"/>
      <c r="AC31" s="10"/>
    </row>
    <row r="32" spans="1:29" s="33" customFormat="1">
      <c r="B32" s="390"/>
      <c r="C32" s="384"/>
      <c r="D32" s="282" t="s">
        <v>680</v>
      </c>
      <c r="E32" s="354" t="s">
        <v>586</v>
      </c>
      <c r="F32" s="190" t="s">
        <v>590</v>
      </c>
      <c r="G32" s="282"/>
      <c r="H32" s="299"/>
      <c r="I32" s="299">
        <v>2</v>
      </c>
      <c r="J32" s="282"/>
      <c r="K32" s="282"/>
      <c r="L32" s="282"/>
      <c r="M32" s="282">
        <v>36</v>
      </c>
      <c r="N32" s="86"/>
      <c r="O32" s="86"/>
      <c r="P32" s="191" t="s">
        <v>774</v>
      </c>
      <c r="Q32" s="91"/>
      <c r="R32" s="287" t="s">
        <v>476</v>
      </c>
      <c r="S32" s="62"/>
      <c r="T32" s="354">
        <v>3</v>
      </c>
      <c r="U32" s="354" t="s">
        <v>481</v>
      </c>
      <c r="V32" s="62"/>
      <c r="W32" s="346">
        <v>3</v>
      </c>
      <c r="X32" s="405" t="s">
        <v>707</v>
      </c>
      <c r="Y32" s="405" t="s">
        <v>708</v>
      </c>
      <c r="Z32" s="354">
        <v>3</v>
      </c>
      <c r="AA32" s="382" t="s">
        <v>707</v>
      </c>
      <c r="AB32" s="382" t="s">
        <v>708</v>
      </c>
    </row>
    <row r="33" spans="1:29" s="33" customFormat="1">
      <c r="B33" s="390"/>
      <c r="C33" s="384"/>
      <c r="D33" s="283"/>
      <c r="E33" s="286"/>
      <c r="F33" s="172" t="s">
        <v>590</v>
      </c>
      <c r="G33" s="283"/>
      <c r="H33" s="283"/>
      <c r="I33" s="283"/>
      <c r="J33" s="283"/>
      <c r="K33" s="283"/>
      <c r="L33" s="283"/>
      <c r="M33" s="283"/>
      <c r="N33" s="15"/>
      <c r="O33" s="15"/>
      <c r="P33" s="255" t="s">
        <v>807</v>
      </c>
      <c r="Q33" s="149"/>
      <c r="R33" s="324"/>
      <c r="S33" s="87"/>
      <c r="T33" s="286"/>
      <c r="U33" s="324"/>
      <c r="V33" s="87"/>
      <c r="W33" s="403"/>
      <c r="X33" s="403"/>
      <c r="Y33" s="403"/>
      <c r="Z33" s="324"/>
      <c r="AA33" s="324"/>
      <c r="AB33" s="324"/>
    </row>
    <row r="34" spans="1:29" s="33" customFormat="1">
      <c r="B34" s="390"/>
      <c r="C34" s="384"/>
      <c r="D34" s="283"/>
      <c r="E34" s="286"/>
      <c r="F34" s="180" t="s">
        <v>590</v>
      </c>
      <c r="G34" s="283"/>
      <c r="H34" s="283"/>
      <c r="I34" s="283"/>
      <c r="J34" s="283"/>
      <c r="K34" s="283"/>
      <c r="L34" s="283"/>
      <c r="M34" s="283"/>
      <c r="N34" s="15"/>
      <c r="O34" s="15"/>
      <c r="P34" s="175" t="s">
        <v>103</v>
      </c>
      <c r="Q34" s="37"/>
      <c r="R34" s="324"/>
      <c r="S34" s="87"/>
      <c r="T34" s="286"/>
      <c r="U34" s="324"/>
      <c r="V34" s="87"/>
      <c r="W34" s="403"/>
      <c r="X34" s="403"/>
      <c r="Y34" s="403"/>
      <c r="Z34" s="324"/>
      <c r="AA34" s="324"/>
      <c r="AB34" s="324"/>
    </row>
    <row r="35" spans="1:29" s="33" customFormat="1">
      <c r="B35" s="390"/>
      <c r="C35" s="384"/>
      <c r="D35" s="284"/>
      <c r="E35" s="323"/>
      <c r="F35" s="92"/>
      <c r="G35" s="284"/>
      <c r="H35" s="284"/>
      <c r="I35" s="284"/>
      <c r="J35" s="284"/>
      <c r="K35" s="284"/>
      <c r="L35" s="284"/>
      <c r="M35" s="284"/>
      <c r="N35" s="23"/>
      <c r="O35" s="23"/>
      <c r="P35" s="193" t="s">
        <v>726</v>
      </c>
      <c r="Q35" s="38"/>
      <c r="R35" s="288"/>
      <c r="S35" s="88"/>
      <c r="T35" s="323"/>
      <c r="U35" s="288"/>
      <c r="V35" s="88"/>
      <c r="W35" s="404"/>
      <c r="X35" s="404"/>
      <c r="Y35" s="404"/>
      <c r="Z35" s="288"/>
      <c r="AA35" s="288"/>
      <c r="AB35" s="288"/>
    </row>
    <row r="36" spans="1:29" ht="15" customHeight="1">
      <c r="A36" s="1"/>
      <c r="B36" s="390"/>
      <c r="C36" s="384"/>
      <c r="D36" s="282" t="s">
        <v>682</v>
      </c>
      <c r="E36" s="354" t="s">
        <v>583</v>
      </c>
      <c r="F36" s="190" t="s">
        <v>590</v>
      </c>
      <c r="G36" s="282"/>
      <c r="H36" s="299">
        <v>1</v>
      </c>
      <c r="I36" s="299">
        <v>2</v>
      </c>
      <c r="J36" s="282"/>
      <c r="K36" s="282">
        <v>6</v>
      </c>
      <c r="L36" s="340">
        <v>7.5</v>
      </c>
      <c r="M36" s="340">
        <v>16.5</v>
      </c>
      <c r="N36" s="170" t="s">
        <v>91</v>
      </c>
      <c r="O36" s="170" t="s">
        <v>91</v>
      </c>
      <c r="P36" s="173" t="s">
        <v>91</v>
      </c>
      <c r="Q36" s="36"/>
      <c r="R36" s="287" t="s">
        <v>476</v>
      </c>
      <c r="S36" s="62"/>
      <c r="T36" s="346">
        <v>2</v>
      </c>
      <c r="U36" s="362" t="s">
        <v>626</v>
      </c>
      <c r="V36" s="62"/>
      <c r="W36" s="346">
        <v>2</v>
      </c>
      <c r="X36" s="405" t="s">
        <v>709</v>
      </c>
      <c r="Y36" s="347" t="s">
        <v>602</v>
      </c>
      <c r="Z36" s="354">
        <v>2</v>
      </c>
      <c r="AA36" s="405" t="s">
        <v>709</v>
      </c>
      <c r="AB36" s="382" t="s">
        <v>602</v>
      </c>
      <c r="AC36" s="10"/>
    </row>
    <row r="37" spans="1:29">
      <c r="A37" s="1"/>
      <c r="B37" s="390"/>
      <c r="C37" s="384"/>
      <c r="D37" s="283"/>
      <c r="E37" s="286"/>
      <c r="F37" s="41"/>
      <c r="G37" s="283"/>
      <c r="H37" s="283"/>
      <c r="I37" s="283"/>
      <c r="J37" s="283"/>
      <c r="K37" s="283"/>
      <c r="L37" s="343"/>
      <c r="M37" s="343"/>
      <c r="N37" s="174"/>
      <c r="O37" s="174"/>
      <c r="P37" s="187" t="s">
        <v>727</v>
      </c>
      <c r="Q37" s="37"/>
      <c r="R37" s="324"/>
      <c r="S37" s="87"/>
      <c r="T37" s="416"/>
      <c r="U37" s="403"/>
      <c r="V37" s="87"/>
      <c r="W37" s="403"/>
      <c r="X37" s="403"/>
      <c r="Y37" s="403"/>
      <c r="Z37" s="324"/>
      <c r="AA37" s="403"/>
      <c r="AB37" s="324"/>
      <c r="AC37" s="10"/>
    </row>
    <row r="38" spans="1:29">
      <c r="A38" s="1"/>
      <c r="B38" s="390"/>
      <c r="C38" s="384"/>
      <c r="D38" s="283"/>
      <c r="E38" s="286"/>
      <c r="G38" s="283"/>
      <c r="H38" s="283"/>
      <c r="I38" s="283"/>
      <c r="J38" s="283"/>
      <c r="K38" s="283"/>
      <c r="L38" s="343"/>
      <c r="M38" s="343"/>
      <c r="N38" s="174"/>
      <c r="O38" s="174"/>
      <c r="P38" s="175"/>
      <c r="Q38" s="37"/>
      <c r="R38" s="324"/>
      <c r="S38" s="87"/>
      <c r="T38" s="416"/>
      <c r="U38" s="403"/>
      <c r="V38" s="87"/>
      <c r="W38" s="403"/>
      <c r="X38" s="403"/>
      <c r="Y38" s="403"/>
      <c r="Z38" s="324"/>
      <c r="AA38" s="403"/>
      <c r="AB38" s="324"/>
      <c r="AC38" s="10"/>
    </row>
    <row r="39" spans="1:29">
      <c r="A39" s="1"/>
      <c r="B39" s="390"/>
      <c r="C39" s="384"/>
      <c r="D39" s="284"/>
      <c r="E39" s="323"/>
      <c r="F39" s="53"/>
      <c r="G39" s="284"/>
      <c r="H39" s="284"/>
      <c r="I39" s="284"/>
      <c r="J39" s="284"/>
      <c r="K39" s="284"/>
      <c r="L39" s="345"/>
      <c r="M39" s="345"/>
      <c r="N39" s="176"/>
      <c r="O39" s="176"/>
      <c r="P39" s="177"/>
      <c r="Q39" s="38"/>
      <c r="R39" s="288"/>
      <c r="S39" s="88"/>
      <c r="T39" s="417"/>
      <c r="U39" s="404"/>
      <c r="V39" s="88"/>
      <c r="W39" s="404"/>
      <c r="X39" s="404"/>
      <c r="Y39" s="404"/>
      <c r="Z39" s="288"/>
      <c r="AA39" s="404"/>
      <c r="AB39" s="288"/>
      <c r="AC39" s="10"/>
    </row>
    <row r="40" spans="1:29" s="33" customFormat="1">
      <c r="B40" s="390"/>
      <c r="C40" s="384"/>
      <c r="D40" s="282" t="s">
        <v>681</v>
      </c>
      <c r="E40" s="354" t="s">
        <v>589</v>
      </c>
      <c r="F40" s="85"/>
      <c r="G40" s="282"/>
      <c r="H40" s="299">
        <v>1</v>
      </c>
      <c r="I40" s="299">
        <v>1</v>
      </c>
      <c r="J40" s="282"/>
      <c r="K40" s="340">
        <v>10.5</v>
      </c>
      <c r="L40" s="258">
        <v>6</v>
      </c>
      <c r="M40" s="340">
        <v>13.5</v>
      </c>
      <c r="N40" s="256" t="s">
        <v>808</v>
      </c>
      <c r="O40" s="256" t="s">
        <v>809</v>
      </c>
      <c r="P40" s="254" t="s">
        <v>810</v>
      </c>
      <c r="Q40" s="91"/>
      <c r="R40" s="287" t="s">
        <v>476</v>
      </c>
      <c r="S40" s="62"/>
      <c r="T40" s="354">
        <v>2</v>
      </c>
      <c r="U40" s="354" t="s">
        <v>481</v>
      </c>
      <c r="V40" s="62"/>
      <c r="W40" s="346">
        <v>2</v>
      </c>
      <c r="X40" s="347" t="s">
        <v>595</v>
      </c>
      <c r="Y40" s="347" t="s">
        <v>596</v>
      </c>
      <c r="Z40" s="354">
        <v>2</v>
      </c>
      <c r="AA40" s="382" t="s">
        <v>595</v>
      </c>
      <c r="AB40" s="382" t="s">
        <v>596</v>
      </c>
    </row>
    <row r="41" spans="1:29" s="33" customFormat="1">
      <c r="B41" s="390"/>
      <c r="C41" s="384"/>
      <c r="D41" s="283"/>
      <c r="E41" s="286"/>
      <c r="F41" s="89"/>
      <c r="G41" s="283"/>
      <c r="H41" s="283"/>
      <c r="I41" s="283"/>
      <c r="J41" s="283"/>
      <c r="K41" s="343"/>
      <c r="L41" s="300"/>
      <c r="M41" s="343"/>
      <c r="N41" s="186" t="s">
        <v>728</v>
      </c>
      <c r="O41" s="174"/>
      <c r="P41" s="175"/>
      <c r="Q41" s="37"/>
      <c r="R41" s="324"/>
      <c r="S41" s="87"/>
      <c r="T41" s="286"/>
      <c r="U41" s="324"/>
      <c r="V41" s="87"/>
      <c r="W41" s="403"/>
      <c r="X41" s="403"/>
      <c r="Y41" s="403"/>
      <c r="Z41" s="324"/>
      <c r="AA41" s="324"/>
      <c r="AB41" s="324"/>
    </row>
    <row r="42" spans="1:29" s="33" customFormat="1">
      <c r="B42" s="390"/>
      <c r="C42" s="384"/>
      <c r="D42" s="283"/>
      <c r="E42" s="286"/>
      <c r="F42" s="89"/>
      <c r="G42" s="283"/>
      <c r="H42" s="283"/>
      <c r="I42" s="283"/>
      <c r="J42" s="283"/>
      <c r="K42" s="343"/>
      <c r="L42" s="300"/>
      <c r="M42" s="343"/>
      <c r="N42" s="174"/>
      <c r="O42" s="174"/>
      <c r="P42" s="175"/>
      <c r="Q42" s="37"/>
      <c r="R42" s="324"/>
      <c r="S42" s="87"/>
      <c r="T42" s="286"/>
      <c r="U42" s="324"/>
      <c r="V42" s="87"/>
      <c r="W42" s="403"/>
      <c r="X42" s="403"/>
      <c r="Y42" s="403"/>
      <c r="Z42" s="324"/>
      <c r="AA42" s="324"/>
      <c r="AB42" s="324"/>
    </row>
    <row r="43" spans="1:29" s="33" customFormat="1">
      <c r="B43" s="390"/>
      <c r="C43" s="385"/>
      <c r="D43" s="284"/>
      <c r="E43" s="323"/>
      <c r="F43" s="92"/>
      <c r="G43" s="284"/>
      <c r="H43" s="284"/>
      <c r="I43" s="284"/>
      <c r="J43" s="284"/>
      <c r="K43" s="345"/>
      <c r="L43" s="331"/>
      <c r="M43" s="345"/>
      <c r="N43" s="176"/>
      <c r="O43" s="176"/>
      <c r="P43" s="177"/>
      <c r="Q43" s="38"/>
      <c r="R43" s="288"/>
      <c r="S43" s="88"/>
      <c r="T43" s="323"/>
      <c r="U43" s="288"/>
      <c r="V43" s="88"/>
      <c r="W43" s="404"/>
      <c r="X43" s="404"/>
      <c r="Y43" s="404"/>
      <c r="Z43" s="288"/>
      <c r="AA43" s="288"/>
      <c r="AB43" s="288"/>
    </row>
    <row r="44" spans="1:29" s="33" customFormat="1" ht="15" customHeight="1">
      <c r="B44" s="390"/>
      <c r="C44" s="408" t="s">
        <v>592</v>
      </c>
      <c r="D44" s="359" t="s">
        <v>174</v>
      </c>
      <c r="E44" s="362" t="s">
        <v>617</v>
      </c>
      <c r="F44" s="188" t="s">
        <v>756</v>
      </c>
      <c r="G44" s="373"/>
      <c r="H44" s="440"/>
      <c r="I44" s="440">
        <v>2</v>
      </c>
      <c r="J44" s="373"/>
      <c r="K44" s="340">
        <v>10.5</v>
      </c>
      <c r="L44" s="373"/>
      <c r="M44" s="340">
        <v>19.5</v>
      </c>
      <c r="N44" s="132" t="s">
        <v>733</v>
      </c>
      <c r="O44" s="132"/>
      <c r="P44" s="199" t="s">
        <v>775</v>
      </c>
      <c r="Q44" s="113"/>
      <c r="R44" s="342" t="s">
        <v>476</v>
      </c>
      <c r="S44" s="114"/>
      <c r="T44" s="346">
        <v>2</v>
      </c>
      <c r="U44" s="346" t="s">
        <v>481</v>
      </c>
      <c r="V44" s="114"/>
      <c r="W44" s="346">
        <v>2</v>
      </c>
      <c r="X44" s="347" t="s">
        <v>595</v>
      </c>
      <c r="Y44" s="405" t="s">
        <v>618</v>
      </c>
      <c r="Z44" s="346">
        <v>2</v>
      </c>
      <c r="AA44" s="347" t="s">
        <v>595</v>
      </c>
      <c r="AB44" s="405" t="s">
        <v>618</v>
      </c>
    </row>
    <row r="45" spans="1:29" s="33" customFormat="1">
      <c r="B45" s="390"/>
      <c r="C45" s="409"/>
      <c r="D45" s="360"/>
      <c r="E45" s="363"/>
      <c r="F45" s="195" t="s">
        <v>590</v>
      </c>
      <c r="G45" s="374"/>
      <c r="H45" s="374"/>
      <c r="I45" s="374"/>
      <c r="J45" s="374"/>
      <c r="K45" s="341"/>
      <c r="L45" s="374"/>
      <c r="M45" s="341"/>
      <c r="N45" s="100"/>
      <c r="O45" s="100"/>
      <c r="P45" s="103" t="s">
        <v>346</v>
      </c>
      <c r="Q45" s="116"/>
      <c r="R45" s="403"/>
      <c r="S45" s="133"/>
      <c r="T45" s="416"/>
      <c r="U45" s="403"/>
      <c r="V45" s="133"/>
      <c r="W45" s="403"/>
      <c r="X45" s="403"/>
      <c r="Y45" s="403"/>
      <c r="Z45" s="403"/>
      <c r="AA45" s="403"/>
      <c r="AB45" s="403"/>
    </row>
    <row r="46" spans="1:29" s="33" customFormat="1">
      <c r="B46" s="390"/>
      <c r="C46" s="409"/>
      <c r="D46" s="360"/>
      <c r="E46" s="363"/>
      <c r="F46" s="138"/>
      <c r="G46" s="374"/>
      <c r="H46" s="374"/>
      <c r="I46" s="374"/>
      <c r="J46" s="374"/>
      <c r="K46" s="341"/>
      <c r="L46" s="374"/>
      <c r="M46" s="341"/>
      <c r="N46" s="100"/>
      <c r="O46" s="100"/>
      <c r="P46" s="101"/>
      <c r="Q46" s="116"/>
      <c r="R46" s="403"/>
      <c r="S46" s="133"/>
      <c r="T46" s="416"/>
      <c r="U46" s="403"/>
      <c r="V46" s="133"/>
      <c r="W46" s="403"/>
      <c r="X46" s="403"/>
      <c r="Y46" s="403"/>
      <c r="Z46" s="403"/>
      <c r="AA46" s="403"/>
      <c r="AB46" s="403"/>
    </row>
    <row r="47" spans="1:29" s="33" customFormat="1">
      <c r="B47" s="390"/>
      <c r="C47" s="409"/>
      <c r="D47" s="361"/>
      <c r="E47" s="364"/>
      <c r="F47" s="117"/>
      <c r="G47" s="375"/>
      <c r="H47" s="375"/>
      <c r="I47" s="375"/>
      <c r="J47" s="375"/>
      <c r="K47" s="399"/>
      <c r="L47" s="375"/>
      <c r="M47" s="399"/>
      <c r="N47" s="111"/>
      <c r="O47" s="111"/>
      <c r="P47" s="118"/>
      <c r="Q47" s="119"/>
      <c r="R47" s="404"/>
      <c r="S47" s="134"/>
      <c r="T47" s="417"/>
      <c r="U47" s="404"/>
      <c r="V47" s="134"/>
      <c r="W47" s="404"/>
      <c r="X47" s="404"/>
      <c r="Y47" s="404"/>
      <c r="Z47" s="404"/>
      <c r="AA47" s="404"/>
      <c r="AB47" s="404"/>
    </row>
    <row r="48" spans="1:29" ht="15" customHeight="1">
      <c r="A48" s="1"/>
      <c r="B48" s="390"/>
      <c r="C48" s="386" t="s">
        <v>669</v>
      </c>
      <c r="D48" s="441" t="s">
        <v>685</v>
      </c>
      <c r="E48" s="362" t="s">
        <v>686</v>
      </c>
      <c r="F48" s="112"/>
      <c r="G48" s="340"/>
      <c r="H48" s="422"/>
      <c r="I48" s="422"/>
      <c r="J48" s="340"/>
      <c r="K48" s="340">
        <v>11</v>
      </c>
      <c r="L48" s="340">
        <v>11</v>
      </c>
      <c r="M48" s="340">
        <v>8</v>
      </c>
      <c r="N48" s="132" t="s">
        <v>795</v>
      </c>
      <c r="O48" s="225" t="s">
        <v>795</v>
      </c>
      <c r="P48" s="225" t="s">
        <v>795</v>
      </c>
      <c r="Q48" s="225" t="s">
        <v>795</v>
      </c>
      <c r="R48" s="418" t="s">
        <v>476</v>
      </c>
      <c r="S48" s="139"/>
      <c r="T48" s="346">
        <v>3</v>
      </c>
      <c r="U48" s="346" t="s">
        <v>481</v>
      </c>
      <c r="V48" s="114"/>
      <c r="W48" s="346">
        <v>3</v>
      </c>
      <c r="X48" s="347" t="s">
        <v>595</v>
      </c>
      <c r="Y48" s="405" t="s">
        <v>796</v>
      </c>
      <c r="Z48" s="413">
        <v>1</v>
      </c>
      <c r="AA48" s="410" t="s">
        <v>474</v>
      </c>
      <c r="AB48" s="410" t="s">
        <v>480</v>
      </c>
      <c r="AC48" s="10"/>
    </row>
    <row r="49" spans="1:29">
      <c r="A49" s="1"/>
      <c r="B49" s="390"/>
      <c r="C49" s="387"/>
      <c r="D49" s="442"/>
      <c r="E49" s="363"/>
      <c r="F49" s="138" t="s">
        <v>684</v>
      </c>
      <c r="G49" s="332"/>
      <c r="H49" s="423"/>
      <c r="I49" s="423"/>
      <c r="J49" s="332"/>
      <c r="K49" s="332"/>
      <c r="L49" s="332"/>
      <c r="M49" s="332"/>
      <c r="N49" s="100"/>
      <c r="O49" s="100"/>
      <c r="P49" s="101"/>
      <c r="Q49" s="116"/>
      <c r="R49" s="419"/>
      <c r="S49" s="140"/>
      <c r="T49" s="416"/>
      <c r="U49" s="403"/>
      <c r="V49" s="133"/>
      <c r="W49" s="403"/>
      <c r="X49" s="403"/>
      <c r="Y49" s="403"/>
      <c r="Z49" s="414"/>
      <c r="AA49" s="411"/>
      <c r="AB49" s="411"/>
      <c r="AC49" s="137" t="s">
        <v>694</v>
      </c>
    </row>
    <row r="50" spans="1:29">
      <c r="A50" s="1"/>
      <c r="B50" s="390"/>
      <c r="C50" s="387"/>
      <c r="D50" s="442"/>
      <c r="E50" s="363"/>
      <c r="F50" s="115"/>
      <c r="G50" s="332"/>
      <c r="H50" s="423"/>
      <c r="I50" s="423"/>
      <c r="J50" s="332"/>
      <c r="K50" s="332"/>
      <c r="L50" s="332"/>
      <c r="M50" s="332"/>
      <c r="N50" s="100"/>
      <c r="O50" s="100"/>
      <c r="P50" s="101"/>
      <c r="Q50" s="116"/>
      <c r="R50" s="419"/>
      <c r="S50" s="140"/>
      <c r="T50" s="416"/>
      <c r="U50" s="403"/>
      <c r="V50" s="133"/>
      <c r="W50" s="403"/>
      <c r="X50" s="403"/>
      <c r="Y50" s="403"/>
      <c r="Z50" s="414"/>
      <c r="AA50" s="411"/>
      <c r="AB50" s="411"/>
      <c r="AC50" s="10"/>
    </row>
    <row r="51" spans="1:29">
      <c r="A51" s="1"/>
      <c r="B51" s="390"/>
      <c r="C51" s="387"/>
      <c r="D51" s="443"/>
      <c r="E51" s="364"/>
      <c r="F51" s="117"/>
      <c r="G51" s="421"/>
      <c r="H51" s="424"/>
      <c r="I51" s="424"/>
      <c r="J51" s="421"/>
      <c r="K51" s="421"/>
      <c r="L51" s="421"/>
      <c r="M51" s="421"/>
      <c r="N51" s="111"/>
      <c r="O51" s="111"/>
      <c r="P51" s="118"/>
      <c r="Q51" s="119"/>
      <c r="R51" s="420"/>
      <c r="S51" s="141"/>
      <c r="T51" s="417"/>
      <c r="U51" s="404"/>
      <c r="V51" s="134"/>
      <c r="W51" s="404"/>
      <c r="X51" s="404"/>
      <c r="Y51" s="404"/>
      <c r="Z51" s="415"/>
      <c r="AA51" s="412"/>
      <c r="AB51" s="412"/>
      <c r="AC51" s="10"/>
    </row>
    <row r="52" spans="1:29" ht="15" customHeight="1">
      <c r="A52" s="1"/>
      <c r="B52" s="390"/>
      <c r="C52" s="387"/>
      <c r="D52" s="444" t="s">
        <v>799</v>
      </c>
      <c r="E52" s="275" t="s">
        <v>593</v>
      </c>
      <c r="F52" s="123"/>
      <c r="G52" s="282"/>
      <c r="H52" s="299"/>
      <c r="I52" s="299"/>
      <c r="J52" s="282"/>
      <c r="K52" s="396">
        <v>10</v>
      </c>
      <c r="L52" s="396">
        <v>8</v>
      </c>
      <c r="M52" s="396">
        <v>12</v>
      </c>
      <c r="N52" s="125"/>
      <c r="O52" s="125" t="s">
        <v>145</v>
      </c>
      <c r="P52" s="129" t="s">
        <v>146</v>
      </c>
      <c r="Q52" s="130"/>
      <c r="R52" s="287" t="s">
        <v>476</v>
      </c>
      <c r="S52" s="62"/>
      <c r="T52" s="354">
        <v>2</v>
      </c>
      <c r="U52" s="354" t="s">
        <v>481</v>
      </c>
      <c r="V52" s="62"/>
      <c r="W52" s="473">
        <v>2</v>
      </c>
      <c r="X52" s="470" t="s">
        <v>595</v>
      </c>
      <c r="Y52" s="470" t="s">
        <v>605</v>
      </c>
      <c r="Z52" s="354">
        <v>2</v>
      </c>
      <c r="AA52" s="382" t="s">
        <v>595</v>
      </c>
      <c r="AB52" s="382" t="s">
        <v>605</v>
      </c>
      <c r="AC52" s="10"/>
    </row>
    <row r="53" spans="1:29">
      <c r="A53" s="1"/>
      <c r="B53" s="390"/>
      <c r="C53" s="387"/>
      <c r="D53" s="309"/>
      <c r="E53" s="274"/>
      <c r="F53" s="158" t="s">
        <v>149</v>
      </c>
      <c r="G53" s="283"/>
      <c r="H53" s="283"/>
      <c r="I53" s="283"/>
      <c r="J53" s="283"/>
      <c r="K53" s="397"/>
      <c r="L53" s="397"/>
      <c r="M53" s="397"/>
      <c r="N53" s="15" t="s">
        <v>149</v>
      </c>
      <c r="O53" s="15" t="s">
        <v>150</v>
      </c>
      <c r="P53" s="21" t="s">
        <v>151</v>
      </c>
      <c r="Q53" s="37"/>
      <c r="R53" s="324"/>
      <c r="S53" s="126"/>
      <c r="T53" s="286"/>
      <c r="U53" s="324"/>
      <c r="V53" s="126"/>
      <c r="W53" s="471"/>
      <c r="X53" s="471"/>
      <c r="Y53" s="471"/>
      <c r="Z53" s="324"/>
      <c r="AA53" s="324"/>
      <c r="AB53" s="324"/>
      <c r="AC53" s="10"/>
    </row>
    <row r="54" spans="1:29">
      <c r="A54" s="1"/>
      <c r="B54" s="390"/>
      <c r="C54" s="387"/>
      <c r="D54" s="309"/>
      <c r="E54" s="274"/>
      <c r="F54" s="128"/>
      <c r="G54" s="283"/>
      <c r="H54" s="283"/>
      <c r="I54" s="283"/>
      <c r="J54" s="283"/>
      <c r="K54" s="397"/>
      <c r="L54" s="397"/>
      <c r="M54" s="397"/>
      <c r="N54" s="15"/>
      <c r="O54" s="15"/>
      <c r="P54" s="21"/>
      <c r="Q54" s="37"/>
      <c r="R54" s="324"/>
      <c r="S54" s="126"/>
      <c r="T54" s="286"/>
      <c r="U54" s="324"/>
      <c r="V54" s="126"/>
      <c r="W54" s="471"/>
      <c r="X54" s="471"/>
      <c r="Y54" s="471"/>
      <c r="Z54" s="324"/>
      <c r="AA54" s="324"/>
      <c r="AB54" s="324"/>
      <c r="AC54" s="10"/>
    </row>
    <row r="55" spans="1:29">
      <c r="A55" s="1"/>
      <c r="B55" s="390"/>
      <c r="C55" s="387"/>
      <c r="D55" s="298"/>
      <c r="E55" s="278"/>
      <c r="F55" s="131"/>
      <c r="G55" s="284"/>
      <c r="H55" s="284"/>
      <c r="I55" s="284"/>
      <c r="J55" s="284"/>
      <c r="K55" s="398"/>
      <c r="L55" s="398"/>
      <c r="M55" s="398"/>
      <c r="N55" s="23"/>
      <c r="O55" s="23"/>
      <c r="P55" s="25"/>
      <c r="Q55" s="38"/>
      <c r="R55" s="288"/>
      <c r="S55" s="127"/>
      <c r="T55" s="323"/>
      <c r="U55" s="288"/>
      <c r="V55" s="127"/>
      <c r="W55" s="472"/>
      <c r="X55" s="472"/>
      <c r="Y55" s="472"/>
      <c r="Z55" s="288"/>
      <c r="AA55" s="288"/>
      <c r="AB55" s="288"/>
      <c r="AC55" s="10"/>
    </row>
    <row r="56" spans="1:29">
      <c r="A56" s="1"/>
      <c r="B56" s="390"/>
      <c r="C56" s="387"/>
      <c r="D56" s="441" t="s">
        <v>687</v>
      </c>
      <c r="E56" s="362" t="s">
        <v>686</v>
      </c>
      <c r="F56" s="112"/>
      <c r="G56" s="373"/>
      <c r="H56" s="440">
        <v>1</v>
      </c>
      <c r="I56" s="440">
        <v>2</v>
      </c>
      <c r="J56" s="373"/>
      <c r="K56" s="373">
        <v>8</v>
      </c>
      <c r="L56" s="373">
        <v>8</v>
      </c>
      <c r="M56" s="373">
        <v>12</v>
      </c>
      <c r="N56" s="132" t="s">
        <v>797</v>
      </c>
      <c r="O56" s="225" t="s">
        <v>797</v>
      </c>
      <c r="P56" s="225" t="s">
        <v>797</v>
      </c>
      <c r="Q56" s="225" t="s">
        <v>797</v>
      </c>
      <c r="R56" s="418" t="s">
        <v>476</v>
      </c>
      <c r="S56" s="139"/>
      <c r="T56" s="413">
        <v>2</v>
      </c>
      <c r="U56" s="413" t="s">
        <v>474</v>
      </c>
      <c r="V56" s="114"/>
      <c r="W56" s="413">
        <v>2</v>
      </c>
      <c r="X56" s="410" t="s">
        <v>474</v>
      </c>
      <c r="Y56" s="470" t="s">
        <v>605</v>
      </c>
      <c r="Z56" s="413">
        <v>1</v>
      </c>
      <c r="AA56" s="410" t="s">
        <v>474</v>
      </c>
      <c r="AB56" s="410" t="s">
        <v>480</v>
      </c>
      <c r="AC56" s="10"/>
    </row>
    <row r="57" spans="1:29">
      <c r="A57" s="1"/>
      <c r="B57" s="390"/>
      <c r="C57" s="387"/>
      <c r="D57" s="360"/>
      <c r="E57" s="363"/>
      <c r="F57" s="138" t="s">
        <v>688</v>
      </c>
      <c r="G57" s="374"/>
      <c r="H57" s="374"/>
      <c r="I57" s="374"/>
      <c r="J57" s="374"/>
      <c r="K57" s="374"/>
      <c r="L57" s="374"/>
      <c r="M57" s="374"/>
      <c r="N57" s="100" t="s">
        <v>798</v>
      </c>
      <c r="O57" s="100" t="s">
        <v>798</v>
      </c>
      <c r="P57" s="100" t="s">
        <v>798</v>
      </c>
      <c r="Q57" s="100"/>
      <c r="R57" s="419"/>
      <c r="S57" s="140"/>
      <c r="T57" s="414"/>
      <c r="U57" s="419"/>
      <c r="V57" s="133"/>
      <c r="W57" s="419"/>
      <c r="X57" s="419"/>
      <c r="Y57" s="471"/>
      <c r="Z57" s="419"/>
      <c r="AA57" s="419"/>
      <c r="AB57" s="419"/>
      <c r="AC57" s="142" t="s">
        <v>689</v>
      </c>
    </row>
    <row r="58" spans="1:29">
      <c r="A58" s="1"/>
      <c r="B58" s="390"/>
      <c r="C58" s="387"/>
      <c r="D58" s="360"/>
      <c r="E58" s="363"/>
      <c r="F58" s="138" t="s">
        <v>679</v>
      </c>
      <c r="G58" s="374"/>
      <c r="H58" s="374"/>
      <c r="I58" s="374"/>
      <c r="J58" s="374"/>
      <c r="K58" s="374"/>
      <c r="L58" s="374"/>
      <c r="M58" s="374"/>
      <c r="N58" s="100"/>
      <c r="O58" s="100"/>
      <c r="P58" s="100"/>
      <c r="Q58" s="100"/>
      <c r="R58" s="419"/>
      <c r="S58" s="140"/>
      <c r="T58" s="414"/>
      <c r="U58" s="419"/>
      <c r="V58" s="133"/>
      <c r="W58" s="419"/>
      <c r="X58" s="419"/>
      <c r="Y58" s="471"/>
      <c r="Z58" s="419"/>
      <c r="AA58" s="419"/>
      <c r="AB58" s="419"/>
      <c r="AC58" s="10"/>
    </row>
    <row r="59" spans="1:29">
      <c r="A59" s="1"/>
      <c r="B59" s="390"/>
      <c r="C59" s="387"/>
      <c r="D59" s="361"/>
      <c r="E59" s="364"/>
      <c r="F59" s="117"/>
      <c r="G59" s="375"/>
      <c r="H59" s="375"/>
      <c r="I59" s="375"/>
      <c r="J59" s="375"/>
      <c r="K59" s="375"/>
      <c r="L59" s="375"/>
      <c r="M59" s="375"/>
      <c r="N59" s="111"/>
      <c r="O59" s="111"/>
      <c r="P59" s="111"/>
      <c r="Q59" s="111"/>
      <c r="R59" s="420"/>
      <c r="S59" s="141"/>
      <c r="T59" s="415"/>
      <c r="U59" s="420"/>
      <c r="V59" s="134"/>
      <c r="W59" s="420"/>
      <c r="X59" s="420"/>
      <c r="Y59" s="472"/>
      <c r="Z59" s="420"/>
      <c r="AA59" s="420"/>
      <c r="AB59" s="420"/>
      <c r="AC59" s="10"/>
    </row>
    <row r="60" spans="1:29">
      <c r="A60" s="1"/>
      <c r="B60" s="390"/>
      <c r="C60" s="387"/>
      <c r="D60" s="359" t="s">
        <v>115</v>
      </c>
      <c r="E60" s="362" t="s">
        <v>615</v>
      </c>
      <c r="F60" s="112"/>
      <c r="G60" s="373"/>
      <c r="H60" s="440">
        <v>1</v>
      </c>
      <c r="I60" s="440"/>
      <c r="J60" s="373"/>
      <c r="K60" s="373">
        <v>16</v>
      </c>
      <c r="L60" s="373">
        <v>14</v>
      </c>
      <c r="M60" s="373"/>
      <c r="N60" s="132" t="s">
        <v>8</v>
      </c>
      <c r="O60" s="132" t="s">
        <v>8</v>
      </c>
      <c r="P60" s="99"/>
      <c r="Q60" s="113"/>
      <c r="R60" s="342" t="s">
        <v>476</v>
      </c>
      <c r="S60" s="114"/>
      <c r="T60" s="346">
        <v>2</v>
      </c>
      <c r="U60" s="346" t="s">
        <v>481</v>
      </c>
      <c r="V60" s="114"/>
      <c r="W60" s="346">
        <v>1</v>
      </c>
      <c r="X60" s="405" t="s">
        <v>13</v>
      </c>
      <c r="Y60" s="405" t="s">
        <v>480</v>
      </c>
      <c r="Z60" s="346">
        <v>1</v>
      </c>
      <c r="AA60" s="405" t="s">
        <v>474</v>
      </c>
      <c r="AB60" s="405" t="s">
        <v>480</v>
      </c>
      <c r="AC60" s="10"/>
    </row>
    <row r="61" spans="1:29">
      <c r="A61" s="1"/>
      <c r="B61" s="390"/>
      <c r="C61" s="387"/>
      <c r="D61" s="360"/>
      <c r="E61" s="363"/>
      <c r="F61" s="115"/>
      <c r="G61" s="374"/>
      <c r="H61" s="374"/>
      <c r="I61" s="374"/>
      <c r="J61" s="374"/>
      <c r="K61" s="374"/>
      <c r="L61" s="374"/>
      <c r="M61" s="374"/>
      <c r="N61" s="100"/>
      <c r="O61" s="100"/>
      <c r="P61" s="101"/>
      <c r="Q61" s="116"/>
      <c r="R61" s="403"/>
      <c r="S61" s="133"/>
      <c r="T61" s="416"/>
      <c r="U61" s="403"/>
      <c r="V61" s="133"/>
      <c r="W61" s="403"/>
      <c r="X61" s="403"/>
      <c r="Y61" s="403"/>
      <c r="Z61" s="403"/>
      <c r="AA61" s="403"/>
      <c r="AB61" s="403"/>
      <c r="AC61" s="142" t="s">
        <v>691</v>
      </c>
    </row>
    <row r="62" spans="1:29">
      <c r="A62" s="1"/>
      <c r="B62" s="390"/>
      <c r="C62" s="387"/>
      <c r="D62" s="360"/>
      <c r="E62" s="363"/>
      <c r="F62" s="115"/>
      <c r="G62" s="374"/>
      <c r="H62" s="374"/>
      <c r="I62" s="374"/>
      <c r="J62" s="374"/>
      <c r="K62" s="374"/>
      <c r="L62" s="374"/>
      <c r="M62" s="374"/>
      <c r="N62" s="100"/>
      <c r="O62" s="100"/>
      <c r="P62" s="101"/>
      <c r="Q62" s="116"/>
      <c r="R62" s="403"/>
      <c r="S62" s="133"/>
      <c r="T62" s="416"/>
      <c r="U62" s="403"/>
      <c r="V62" s="133"/>
      <c r="W62" s="403"/>
      <c r="X62" s="403"/>
      <c r="Y62" s="403"/>
      <c r="Z62" s="403"/>
      <c r="AA62" s="403"/>
      <c r="AB62" s="403"/>
      <c r="AC62" s="10"/>
    </row>
    <row r="63" spans="1:29">
      <c r="A63" s="1"/>
      <c r="B63" s="391"/>
      <c r="C63" s="388"/>
      <c r="D63" s="361"/>
      <c r="E63" s="364"/>
      <c r="F63" s="117"/>
      <c r="G63" s="375"/>
      <c r="H63" s="375"/>
      <c r="I63" s="375"/>
      <c r="J63" s="375"/>
      <c r="K63" s="375"/>
      <c r="L63" s="375"/>
      <c r="M63" s="375"/>
      <c r="N63" s="111"/>
      <c r="O63" s="111"/>
      <c r="P63" s="118"/>
      <c r="Q63" s="119"/>
      <c r="R63" s="404"/>
      <c r="S63" s="134"/>
      <c r="T63" s="417"/>
      <c r="U63" s="404"/>
      <c r="V63" s="134"/>
      <c r="W63" s="404"/>
      <c r="X63" s="404"/>
      <c r="Y63" s="404"/>
      <c r="Z63" s="404"/>
      <c r="AA63" s="404"/>
      <c r="AB63" s="404"/>
      <c r="AC63" s="10"/>
    </row>
    <row r="64" spans="1:29" s="33" customFormat="1" ht="14.45" customHeight="1">
      <c r="B64" s="400" t="s">
        <v>462</v>
      </c>
      <c r="C64" s="406" t="s">
        <v>690</v>
      </c>
      <c r="D64" s="439" t="s">
        <v>18</v>
      </c>
      <c r="E64" s="143"/>
      <c r="F64" s="143"/>
      <c r="G64" s="379"/>
      <c r="H64" s="379"/>
      <c r="I64" s="379"/>
      <c r="J64" s="379"/>
      <c r="K64" s="379"/>
      <c r="L64" s="373">
        <v>19.5</v>
      </c>
      <c r="M64" s="379"/>
      <c r="N64" s="215"/>
      <c r="O64" s="215"/>
      <c r="P64" s="136"/>
      <c r="Q64" s="144"/>
      <c r="R64" s="480" t="s">
        <v>476</v>
      </c>
      <c r="S64" s="145"/>
      <c r="T64" s="354">
        <v>2</v>
      </c>
      <c r="U64" s="362" t="s">
        <v>729</v>
      </c>
      <c r="V64" s="212"/>
      <c r="W64" s="463" t="s">
        <v>704</v>
      </c>
      <c r="X64" s="429"/>
      <c r="Y64" s="430"/>
      <c r="Z64" s="346">
        <v>1</v>
      </c>
      <c r="AA64" s="405" t="s">
        <v>479</v>
      </c>
      <c r="AB64" s="405" t="s">
        <v>672</v>
      </c>
    </row>
    <row r="65" spans="1:31" s="33" customFormat="1" ht="14.45" customHeight="1">
      <c r="B65" s="401"/>
      <c r="C65" s="407"/>
      <c r="D65" s="394"/>
      <c r="E65" s="157" t="s">
        <v>501</v>
      </c>
      <c r="F65" s="146"/>
      <c r="G65" s="380"/>
      <c r="H65" s="380"/>
      <c r="I65" s="380"/>
      <c r="J65" s="380"/>
      <c r="K65" s="380"/>
      <c r="L65" s="374"/>
      <c r="M65" s="380"/>
      <c r="N65" s="147"/>
      <c r="O65" s="147"/>
      <c r="P65" s="148"/>
      <c r="Q65" s="149"/>
      <c r="R65" s="462"/>
      <c r="S65" s="462"/>
      <c r="T65" s="286"/>
      <c r="U65" s="403"/>
      <c r="V65" s="210"/>
      <c r="W65" s="431"/>
      <c r="X65" s="432"/>
      <c r="Y65" s="433"/>
      <c r="Z65" s="403"/>
      <c r="AA65" s="403"/>
      <c r="AB65" s="403"/>
    </row>
    <row r="66" spans="1:31" s="33" customFormat="1" ht="14.45" customHeight="1">
      <c r="B66" s="401"/>
      <c r="C66" s="407"/>
      <c r="D66" s="394"/>
      <c r="E66" s="146"/>
      <c r="F66" s="146"/>
      <c r="G66" s="380"/>
      <c r="H66" s="380"/>
      <c r="I66" s="380"/>
      <c r="J66" s="380"/>
      <c r="K66" s="380"/>
      <c r="L66" s="374"/>
      <c r="M66" s="380"/>
      <c r="N66" s="147"/>
      <c r="O66" s="147"/>
      <c r="P66" s="148"/>
      <c r="Q66" s="149"/>
      <c r="R66" s="462"/>
      <c r="S66" s="462"/>
      <c r="T66" s="286"/>
      <c r="U66" s="403"/>
      <c r="V66" s="210"/>
      <c r="W66" s="431"/>
      <c r="X66" s="432"/>
      <c r="Y66" s="433"/>
      <c r="Z66" s="403"/>
      <c r="AA66" s="403"/>
      <c r="AB66" s="403"/>
    </row>
    <row r="67" spans="1:31" s="33" customFormat="1" ht="14.45" customHeight="1">
      <c r="B67" s="401"/>
      <c r="C67" s="407"/>
      <c r="D67" s="395"/>
      <c r="E67" s="152"/>
      <c r="F67" s="152"/>
      <c r="G67" s="381"/>
      <c r="H67" s="381"/>
      <c r="I67" s="381"/>
      <c r="J67" s="381"/>
      <c r="K67" s="381"/>
      <c r="L67" s="375"/>
      <c r="M67" s="381"/>
      <c r="N67" s="153"/>
      <c r="O67" s="153"/>
      <c r="P67" s="154"/>
      <c r="Q67" s="155"/>
      <c r="R67" s="481"/>
      <c r="S67" s="216"/>
      <c r="T67" s="323"/>
      <c r="U67" s="404"/>
      <c r="V67" s="214"/>
      <c r="W67" s="434"/>
      <c r="X67" s="435"/>
      <c r="Y67" s="436"/>
      <c r="Z67" s="404"/>
      <c r="AA67" s="404"/>
      <c r="AB67" s="404"/>
    </row>
    <row r="68" spans="1:31" ht="14.45" customHeight="1">
      <c r="A68" s="1"/>
      <c r="B68" s="401"/>
      <c r="C68" s="407"/>
      <c r="D68" s="482" t="s">
        <v>92</v>
      </c>
      <c r="E68" s="217"/>
      <c r="F68" s="206"/>
      <c r="G68" s="282"/>
      <c r="H68" s="299"/>
      <c r="I68" s="299"/>
      <c r="J68" s="282"/>
      <c r="K68" s="282"/>
      <c r="L68" s="282"/>
      <c r="M68" s="282"/>
      <c r="N68" s="207"/>
      <c r="O68" s="207"/>
      <c r="P68" s="211"/>
      <c r="Q68" s="213"/>
      <c r="R68" s="287" t="s">
        <v>476</v>
      </c>
      <c r="S68" s="62"/>
      <c r="T68" s="354">
        <v>3</v>
      </c>
      <c r="U68" s="275" t="s">
        <v>649</v>
      </c>
      <c r="V68" s="62"/>
      <c r="W68" s="354"/>
      <c r="X68" s="275"/>
      <c r="Y68" s="287"/>
      <c r="Z68" s="354">
        <v>2</v>
      </c>
      <c r="AA68" s="392" t="s">
        <v>650</v>
      </c>
      <c r="AB68" s="392" t="s">
        <v>651</v>
      </c>
      <c r="AC68" s="33"/>
      <c r="AD68" s="33"/>
      <c r="AE68" s="33"/>
    </row>
    <row r="69" spans="1:31" ht="14.45" customHeight="1">
      <c r="A69" s="1"/>
      <c r="B69" s="401"/>
      <c r="C69" s="407"/>
      <c r="D69" s="483"/>
      <c r="E69" s="217" t="s">
        <v>780</v>
      </c>
      <c r="F69" s="210"/>
      <c r="G69" s="283"/>
      <c r="H69" s="283"/>
      <c r="I69" s="283"/>
      <c r="J69" s="283"/>
      <c r="K69" s="283"/>
      <c r="L69" s="283"/>
      <c r="M69" s="283"/>
      <c r="N69" s="15"/>
      <c r="O69" s="15"/>
      <c r="P69" s="21"/>
      <c r="Q69" s="175"/>
      <c r="R69" s="324"/>
      <c r="S69" s="208"/>
      <c r="T69" s="286"/>
      <c r="U69" s="324"/>
      <c r="V69" s="208"/>
      <c r="W69" s="286"/>
      <c r="X69" s="324"/>
      <c r="Y69" s="324"/>
      <c r="Z69" s="324"/>
      <c r="AA69" s="324"/>
      <c r="AB69" s="324"/>
      <c r="AC69" s="33"/>
      <c r="AD69" s="33"/>
      <c r="AE69" s="33"/>
    </row>
    <row r="70" spans="1:31" ht="14.45" customHeight="1">
      <c r="A70" s="1"/>
      <c r="B70" s="401"/>
      <c r="C70" s="407"/>
      <c r="D70" s="483"/>
      <c r="E70" s="217"/>
      <c r="F70" s="210"/>
      <c r="G70" s="283"/>
      <c r="H70" s="283"/>
      <c r="I70" s="283"/>
      <c r="J70" s="283"/>
      <c r="K70" s="283"/>
      <c r="L70" s="283"/>
      <c r="M70" s="283"/>
      <c r="N70" s="15"/>
      <c r="O70" s="15"/>
      <c r="P70" s="21"/>
      <c r="Q70" s="175"/>
      <c r="R70" s="324"/>
      <c r="S70" s="208"/>
      <c r="T70" s="286"/>
      <c r="U70" s="324"/>
      <c r="V70" s="208"/>
      <c r="W70" s="286"/>
      <c r="X70" s="324"/>
      <c r="Y70" s="324"/>
      <c r="Z70" s="324"/>
      <c r="AA70" s="324"/>
      <c r="AB70" s="324"/>
      <c r="AC70" s="33"/>
      <c r="AD70" s="33"/>
      <c r="AE70" s="33"/>
    </row>
    <row r="71" spans="1:31" ht="14.45" customHeight="1">
      <c r="A71" s="1"/>
      <c r="B71" s="401"/>
      <c r="C71" s="407"/>
      <c r="D71" s="484"/>
      <c r="E71" s="217"/>
      <c r="F71" s="214"/>
      <c r="G71" s="284"/>
      <c r="H71" s="284"/>
      <c r="I71" s="284"/>
      <c r="J71" s="284"/>
      <c r="K71" s="284"/>
      <c r="L71" s="284"/>
      <c r="M71" s="284"/>
      <c r="N71" s="23"/>
      <c r="O71" s="23"/>
      <c r="P71" s="25"/>
      <c r="Q71" s="177"/>
      <c r="R71" s="288"/>
      <c r="S71" s="209"/>
      <c r="T71" s="323"/>
      <c r="U71" s="288"/>
      <c r="V71" s="209"/>
      <c r="W71" s="323"/>
      <c r="X71" s="288"/>
      <c r="Y71" s="288"/>
      <c r="Z71" s="288"/>
      <c r="AA71" s="288"/>
      <c r="AB71" s="288"/>
      <c r="AC71" s="33"/>
      <c r="AD71" s="33"/>
      <c r="AE71" s="33"/>
    </row>
    <row r="72" spans="1:31" s="33" customFormat="1" ht="15" customHeight="1">
      <c r="B72" s="401"/>
      <c r="C72" s="407"/>
      <c r="D72" s="393" t="s">
        <v>779</v>
      </c>
      <c r="E72" s="143"/>
      <c r="F72" s="206"/>
      <c r="G72" s="282"/>
      <c r="H72" s="299"/>
      <c r="I72" s="299"/>
      <c r="J72" s="282"/>
      <c r="K72" s="282"/>
      <c r="L72" s="282"/>
      <c r="M72" s="282"/>
      <c r="N72" s="207"/>
      <c r="O72" s="207"/>
      <c r="P72" s="211"/>
      <c r="Q72" s="213"/>
      <c r="R72" s="287" t="s">
        <v>476</v>
      </c>
      <c r="S72" s="62"/>
      <c r="T72" s="354">
        <v>3</v>
      </c>
      <c r="U72" s="275" t="s">
        <v>649</v>
      </c>
      <c r="V72" s="62"/>
      <c r="W72" s="354"/>
      <c r="X72" s="275"/>
      <c r="Y72" s="287"/>
      <c r="Z72" s="354">
        <v>2</v>
      </c>
      <c r="AA72" s="392" t="s">
        <v>650</v>
      </c>
      <c r="AB72" s="392" t="s">
        <v>651</v>
      </c>
    </row>
    <row r="73" spans="1:31" s="33" customFormat="1" ht="14.45" customHeight="1">
      <c r="B73" s="401"/>
      <c r="C73" s="407"/>
      <c r="D73" s="394"/>
      <c r="E73" s="224" t="s">
        <v>781</v>
      </c>
      <c r="F73" s="210"/>
      <c r="G73" s="283"/>
      <c r="H73" s="283"/>
      <c r="I73" s="283"/>
      <c r="J73" s="283"/>
      <c r="K73" s="283"/>
      <c r="L73" s="283"/>
      <c r="M73" s="283"/>
      <c r="N73" s="15"/>
      <c r="O73" s="15"/>
      <c r="P73" s="21"/>
      <c r="Q73" s="175"/>
      <c r="R73" s="324"/>
      <c r="S73" s="208"/>
      <c r="T73" s="286"/>
      <c r="U73" s="324"/>
      <c r="V73" s="208"/>
      <c r="W73" s="286"/>
      <c r="X73" s="324"/>
      <c r="Y73" s="324"/>
      <c r="Z73" s="324"/>
      <c r="AA73" s="324"/>
      <c r="AB73" s="324"/>
    </row>
    <row r="74" spans="1:31" s="33" customFormat="1" ht="14.45" customHeight="1">
      <c r="B74" s="401"/>
      <c r="C74" s="407"/>
      <c r="D74" s="394"/>
      <c r="E74" s="146"/>
      <c r="F74" s="210"/>
      <c r="G74" s="283"/>
      <c r="H74" s="283"/>
      <c r="I74" s="283"/>
      <c r="J74" s="283"/>
      <c r="K74" s="283"/>
      <c r="L74" s="283"/>
      <c r="M74" s="283"/>
      <c r="N74" s="15"/>
      <c r="O74" s="15"/>
      <c r="P74" s="21"/>
      <c r="Q74" s="175"/>
      <c r="R74" s="324"/>
      <c r="S74" s="208"/>
      <c r="T74" s="286"/>
      <c r="U74" s="324"/>
      <c r="V74" s="208"/>
      <c r="W74" s="286"/>
      <c r="X74" s="324"/>
      <c r="Y74" s="324"/>
      <c r="Z74" s="324"/>
      <c r="AA74" s="324"/>
      <c r="AB74" s="324"/>
    </row>
    <row r="75" spans="1:31" s="33" customFormat="1" ht="14.45" customHeight="1">
      <c r="B75" s="401"/>
      <c r="C75" s="479"/>
      <c r="D75" s="395"/>
      <c r="E75" s="152"/>
      <c r="F75" s="214"/>
      <c r="G75" s="284"/>
      <c r="H75" s="284"/>
      <c r="I75" s="284"/>
      <c r="J75" s="284"/>
      <c r="K75" s="284"/>
      <c r="L75" s="284"/>
      <c r="M75" s="284"/>
      <c r="N75" s="23"/>
      <c r="O75" s="23"/>
      <c r="P75" s="25"/>
      <c r="Q75" s="177"/>
      <c r="R75" s="288"/>
      <c r="S75" s="209"/>
      <c r="T75" s="323"/>
      <c r="U75" s="288"/>
      <c r="V75" s="209"/>
      <c r="W75" s="323"/>
      <c r="X75" s="288"/>
      <c r="Y75" s="288"/>
      <c r="Z75" s="288"/>
      <c r="AA75" s="288"/>
      <c r="AB75" s="288"/>
    </row>
    <row r="76" spans="1:31" ht="14.45" customHeight="1">
      <c r="A76" s="1"/>
      <c r="B76" s="401"/>
      <c r="C76" s="365" t="s">
        <v>592</v>
      </c>
      <c r="D76" s="379" t="s">
        <v>78</v>
      </c>
      <c r="E76" s="354" t="s">
        <v>591</v>
      </c>
      <c r="F76" s="104"/>
      <c r="G76" s="282"/>
      <c r="H76" s="299">
        <v>1</v>
      </c>
      <c r="I76" s="299">
        <v>1</v>
      </c>
      <c r="J76" s="282"/>
      <c r="K76" s="373">
        <v>9</v>
      </c>
      <c r="L76" s="373">
        <v>9</v>
      </c>
      <c r="M76" s="282">
        <v>12</v>
      </c>
      <c r="N76" s="200" t="s">
        <v>757</v>
      </c>
      <c r="O76" s="200" t="s">
        <v>757</v>
      </c>
      <c r="P76" s="199" t="s">
        <v>758</v>
      </c>
      <c r="Q76" s="109"/>
      <c r="R76" s="287" t="s">
        <v>476</v>
      </c>
      <c r="S76" s="62"/>
      <c r="T76" s="354">
        <v>2</v>
      </c>
      <c r="U76" s="354" t="s">
        <v>13</v>
      </c>
      <c r="V76" s="62"/>
      <c r="W76" s="346">
        <v>2</v>
      </c>
      <c r="X76" s="347" t="s">
        <v>603</v>
      </c>
      <c r="Y76" s="347" t="s">
        <v>604</v>
      </c>
      <c r="Z76" s="354">
        <v>2</v>
      </c>
      <c r="AA76" s="382" t="s">
        <v>603</v>
      </c>
      <c r="AB76" s="382" t="s">
        <v>604</v>
      </c>
      <c r="AC76" s="10"/>
    </row>
    <row r="77" spans="1:31" ht="14.45" customHeight="1">
      <c r="A77" s="1"/>
      <c r="B77" s="401"/>
      <c r="C77" s="366"/>
      <c r="D77" s="380"/>
      <c r="E77" s="286"/>
      <c r="F77" s="107"/>
      <c r="G77" s="283"/>
      <c r="H77" s="283"/>
      <c r="I77" s="283"/>
      <c r="J77" s="283"/>
      <c r="K77" s="374"/>
      <c r="L77" s="374"/>
      <c r="M77" s="283"/>
      <c r="N77" s="102" t="s">
        <v>699</v>
      </c>
      <c r="O77" s="102" t="s">
        <v>699</v>
      </c>
      <c r="P77" s="21" t="s">
        <v>84</v>
      </c>
      <c r="Q77" s="37"/>
      <c r="R77" s="324"/>
      <c r="S77" s="105"/>
      <c r="T77" s="286"/>
      <c r="U77" s="324"/>
      <c r="V77" s="105"/>
      <c r="W77" s="403"/>
      <c r="X77" s="403"/>
      <c r="Y77" s="403"/>
      <c r="Z77" s="324"/>
      <c r="AA77" s="324"/>
      <c r="AB77" s="324"/>
      <c r="AC77" s="137" t="s">
        <v>692</v>
      </c>
    </row>
    <row r="78" spans="1:31" ht="14.45" customHeight="1">
      <c r="A78" s="1"/>
      <c r="B78" s="401"/>
      <c r="C78" s="366"/>
      <c r="D78" s="380"/>
      <c r="E78" s="286"/>
      <c r="F78" s="107"/>
      <c r="G78" s="283"/>
      <c r="H78" s="283"/>
      <c r="I78" s="283"/>
      <c r="J78" s="283"/>
      <c r="K78" s="374"/>
      <c r="L78" s="374"/>
      <c r="M78" s="283"/>
      <c r="N78" s="15"/>
      <c r="O78" s="15"/>
      <c r="P78" s="21"/>
      <c r="Q78" s="37"/>
      <c r="R78" s="324"/>
      <c r="S78" s="105"/>
      <c r="T78" s="286"/>
      <c r="U78" s="324"/>
      <c r="V78" s="105"/>
      <c r="W78" s="403"/>
      <c r="X78" s="403"/>
      <c r="Y78" s="403"/>
      <c r="Z78" s="324"/>
      <c r="AA78" s="324"/>
      <c r="AB78" s="324"/>
      <c r="AC78" s="10"/>
    </row>
    <row r="79" spans="1:31" ht="14.45" customHeight="1">
      <c r="A79" s="1"/>
      <c r="B79" s="401"/>
      <c r="C79" s="366"/>
      <c r="D79" s="381"/>
      <c r="E79" s="323"/>
      <c r="F79" s="110"/>
      <c r="G79" s="284"/>
      <c r="H79" s="284"/>
      <c r="I79" s="284"/>
      <c r="J79" s="284"/>
      <c r="K79" s="375"/>
      <c r="L79" s="375"/>
      <c r="M79" s="284"/>
      <c r="N79" s="23"/>
      <c r="O79" s="23"/>
      <c r="P79" s="25"/>
      <c r="Q79" s="38"/>
      <c r="R79" s="288"/>
      <c r="S79" s="106"/>
      <c r="T79" s="323"/>
      <c r="U79" s="288"/>
      <c r="V79" s="106"/>
      <c r="W79" s="404"/>
      <c r="X79" s="404"/>
      <c r="Y79" s="404"/>
      <c r="Z79" s="288"/>
      <c r="AA79" s="288"/>
      <c r="AB79" s="288"/>
      <c r="AC79" s="10"/>
    </row>
    <row r="80" spans="1:31" ht="14.45" customHeight="1">
      <c r="A80" s="1"/>
      <c r="B80" s="401"/>
      <c r="C80" s="366"/>
      <c r="D80" s="258" t="s">
        <v>122</v>
      </c>
      <c r="E80" s="354" t="s">
        <v>612</v>
      </c>
      <c r="F80" s="104"/>
      <c r="G80" s="258"/>
      <c r="H80" s="261">
        <v>1</v>
      </c>
      <c r="I80" s="261">
        <v>2</v>
      </c>
      <c r="J80" s="258"/>
      <c r="K80" s="373">
        <v>9</v>
      </c>
      <c r="L80" s="373">
        <v>9</v>
      </c>
      <c r="M80" s="258">
        <v>12</v>
      </c>
      <c r="N80" s="200" t="s">
        <v>759</v>
      </c>
      <c r="O80" s="200" t="s">
        <v>759</v>
      </c>
      <c r="P80" s="108" t="s">
        <v>123</v>
      </c>
      <c r="Q80" s="109"/>
      <c r="R80" s="287" t="s">
        <v>476</v>
      </c>
      <c r="S80" s="62"/>
      <c r="T80" s="354">
        <v>2</v>
      </c>
      <c r="U80" s="354" t="s">
        <v>481</v>
      </c>
      <c r="V80" s="62"/>
      <c r="W80" s="346">
        <v>2</v>
      </c>
      <c r="X80" s="347" t="s">
        <v>595</v>
      </c>
      <c r="Y80" s="347" t="s">
        <v>596</v>
      </c>
      <c r="Z80" s="354">
        <v>2</v>
      </c>
      <c r="AA80" s="382" t="s">
        <v>595</v>
      </c>
      <c r="AB80" s="382" t="s">
        <v>596</v>
      </c>
      <c r="AC80" s="33"/>
      <c r="AD80" s="33"/>
      <c r="AE80" s="33"/>
    </row>
    <row r="81" spans="1:31" ht="14.45" customHeight="1">
      <c r="A81" s="1"/>
      <c r="B81" s="401"/>
      <c r="C81" s="366"/>
      <c r="D81" s="272"/>
      <c r="E81" s="286"/>
      <c r="F81" s="107"/>
      <c r="G81" s="272"/>
      <c r="H81" s="262"/>
      <c r="I81" s="262"/>
      <c r="J81" s="272"/>
      <c r="K81" s="374"/>
      <c r="L81" s="374"/>
      <c r="M81" s="272"/>
      <c r="N81" s="102" t="s">
        <v>760</v>
      </c>
      <c r="O81" s="102" t="s">
        <v>760</v>
      </c>
      <c r="P81" s="101" t="s">
        <v>656</v>
      </c>
      <c r="Q81" s="37"/>
      <c r="R81" s="324"/>
      <c r="S81" s="105"/>
      <c r="T81" s="286"/>
      <c r="U81" s="286"/>
      <c r="V81" s="105"/>
      <c r="W81" s="416"/>
      <c r="X81" s="475"/>
      <c r="Y81" s="475"/>
      <c r="Z81" s="286"/>
      <c r="AA81" s="311"/>
      <c r="AB81" s="311"/>
      <c r="AC81" s="33"/>
      <c r="AD81" s="33"/>
      <c r="AE81" s="33"/>
    </row>
    <row r="82" spans="1:31" ht="14.45" customHeight="1">
      <c r="A82" s="1"/>
      <c r="B82" s="401"/>
      <c r="C82" s="366"/>
      <c r="D82" s="272"/>
      <c r="E82" s="286"/>
      <c r="F82" s="107"/>
      <c r="G82" s="272"/>
      <c r="H82" s="262"/>
      <c r="I82" s="262"/>
      <c r="J82" s="272"/>
      <c r="K82" s="374"/>
      <c r="L82" s="374"/>
      <c r="M82" s="272"/>
      <c r="N82" s="15"/>
      <c r="O82" s="15"/>
      <c r="P82" s="21"/>
      <c r="Q82" s="37"/>
      <c r="R82" s="324"/>
      <c r="S82" s="105"/>
      <c r="T82" s="286"/>
      <c r="U82" s="286"/>
      <c r="V82" s="105"/>
      <c r="W82" s="416"/>
      <c r="X82" s="475"/>
      <c r="Y82" s="475"/>
      <c r="Z82" s="286"/>
      <c r="AA82" s="311"/>
      <c r="AB82" s="311"/>
      <c r="AC82" s="33"/>
      <c r="AD82" s="33"/>
      <c r="AE82" s="33"/>
    </row>
    <row r="83" spans="1:31" ht="14.45" customHeight="1">
      <c r="A83" s="1"/>
      <c r="B83" s="401"/>
      <c r="C83" s="367"/>
      <c r="D83" s="285"/>
      <c r="E83" s="323"/>
      <c r="F83" s="110"/>
      <c r="G83" s="285"/>
      <c r="H83" s="273"/>
      <c r="I83" s="273"/>
      <c r="J83" s="285"/>
      <c r="K83" s="375"/>
      <c r="L83" s="375"/>
      <c r="M83" s="285"/>
      <c r="N83" s="23"/>
      <c r="O83" s="23"/>
      <c r="P83" s="25"/>
      <c r="Q83" s="38"/>
      <c r="R83" s="288"/>
      <c r="S83" s="106"/>
      <c r="T83" s="323"/>
      <c r="U83" s="323"/>
      <c r="V83" s="106"/>
      <c r="W83" s="417"/>
      <c r="X83" s="476"/>
      <c r="Y83" s="476"/>
      <c r="Z83" s="323"/>
      <c r="AA83" s="461"/>
      <c r="AB83" s="461"/>
      <c r="AC83" s="33"/>
      <c r="AD83" s="33"/>
      <c r="AE83" s="33"/>
    </row>
    <row r="84" spans="1:31" ht="15" customHeight="1">
      <c r="A84" s="1"/>
      <c r="B84" s="401"/>
      <c r="C84" s="425" t="s">
        <v>670</v>
      </c>
      <c r="D84" s="282" t="s">
        <v>128</v>
      </c>
      <c r="E84" s="354" t="s">
        <v>613</v>
      </c>
      <c r="F84" s="42"/>
      <c r="G84" s="282"/>
      <c r="H84" s="299">
        <v>1</v>
      </c>
      <c r="I84" s="299">
        <v>1</v>
      </c>
      <c r="J84" s="282"/>
      <c r="K84" s="373">
        <v>9</v>
      </c>
      <c r="L84" s="373">
        <v>9</v>
      </c>
      <c r="M84" s="282">
        <v>12</v>
      </c>
      <c r="N84" s="5" t="s">
        <v>130</v>
      </c>
      <c r="O84" s="5" t="s">
        <v>130</v>
      </c>
      <c r="P84" s="12" t="s">
        <v>130</v>
      </c>
      <c r="Q84" s="36"/>
      <c r="R84" s="287" t="s">
        <v>476</v>
      </c>
      <c r="S84" s="62"/>
      <c r="T84" s="354">
        <v>2</v>
      </c>
      <c r="U84" s="354" t="s">
        <v>481</v>
      </c>
      <c r="V84" s="62"/>
      <c r="W84" s="346">
        <v>2</v>
      </c>
      <c r="X84" s="347" t="s">
        <v>502</v>
      </c>
      <c r="Y84" s="347" t="s">
        <v>611</v>
      </c>
      <c r="Z84" s="354">
        <v>2</v>
      </c>
      <c r="AA84" s="382" t="s">
        <v>502</v>
      </c>
      <c r="AB84" s="382" t="s">
        <v>611</v>
      </c>
      <c r="AC84" s="10"/>
    </row>
    <row r="85" spans="1:31" ht="14.45" customHeight="1">
      <c r="A85" s="1"/>
      <c r="B85" s="401"/>
      <c r="C85" s="426"/>
      <c r="D85" s="283"/>
      <c r="E85" s="286"/>
      <c r="F85" s="41"/>
      <c r="G85" s="283"/>
      <c r="H85" s="283"/>
      <c r="I85" s="283"/>
      <c r="J85" s="283"/>
      <c r="K85" s="374"/>
      <c r="L85" s="374"/>
      <c r="M85" s="283"/>
      <c r="N85" s="14"/>
      <c r="O85" s="14"/>
      <c r="P85" s="16"/>
      <c r="Q85" s="37"/>
      <c r="R85" s="324"/>
      <c r="S85" s="87"/>
      <c r="T85" s="286"/>
      <c r="U85" s="324"/>
      <c r="V85" s="87"/>
      <c r="W85" s="403"/>
      <c r="X85" s="403"/>
      <c r="Y85" s="403"/>
      <c r="Z85" s="324"/>
      <c r="AA85" s="324"/>
      <c r="AB85" s="324"/>
      <c r="AC85" s="10"/>
    </row>
    <row r="86" spans="1:31" ht="14.45" customHeight="1">
      <c r="A86" s="1"/>
      <c r="B86" s="401"/>
      <c r="C86" s="426"/>
      <c r="D86" s="283"/>
      <c r="E86" s="286"/>
      <c r="F86" s="41"/>
      <c r="G86" s="283"/>
      <c r="H86" s="283"/>
      <c r="I86" s="283"/>
      <c r="J86" s="283"/>
      <c r="K86" s="374"/>
      <c r="L86" s="374"/>
      <c r="M86" s="283"/>
      <c r="N86" s="14"/>
      <c r="O86" s="14"/>
      <c r="P86" s="16"/>
      <c r="Q86" s="37"/>
      <c r="R86" s="324"/>
      <c r="S86" s="87"/>
      <c r="T86" s="286"/>
      <c r="U86" s="324"/>
      <c r="V86" s="87"/>
      <c r="W86" s="403"/>
      <c r="X86" s="403"/>
      <c r="Y86" s="403"/>
      <c r="Z86" s="324"/>
      <c r="AA86" s="324"/>
      <c r="AB86" s="324"/>
      <c r="AC86" s="10"/>
    </row>
    <row r="87" spans="1:31" ht="14.45" customHeight="1">
      <c r="A87" s="1"/>
      <c r="B87" s="401"/>
      <c r="C87" s="427"/>
      <c r="D87" s="284"/>
      <c r="E87" s="323"/>
      <c r="F87" s="53"/>
      <c r="G87" s="284"/>
      <c r="H87" s="284"/>
      <c r="I87" s="284"/>
      <c r="J87" s="284"/>
      <c r="K87" s="375"/>
      <c r="L87" s="375"/>
      <c r="M87" s="284"/>
      <c r="N87" s="17"/>
      <c r="O87" s="17"/>
      <c r="P87" s="18"/>
      <c r="Q87" s="38"/>
      <c r="R87" s="288"/>
      <c r="S87" s="88"/>
      <c r="T87" s="323"/>
      <c r="U87" s="288"/>
      <c r="V87" s="88"/>
      <c r="W87" s="404"/>
      <c r="X87" s="404"/>
      <c r="Y87" s="404"/>
      <c r="Z87" s="288"/>
      <c r="AA87" s="288"/>
      <c r="AB87" s="288"/>
      <c r="AC87" s="10"/>
    </row>
    <row r="88" spans="1:31" ht="14.45" customHeight="1">
      <c r="A88" s="1"/>
      <c r="B88" s="401"/>
      <c r="C88" s="425" t="s">
        <v>669</v>
      </c>
      <c r="D88" s="378" t="s">
        <v>693</v>
      </c>
      <c r="E88" s="275" t="s">
        <v>616</v>
      </c>
      <c r="F88" s="42"/>
      <c r="G88" s="282"/>
      <c r="H88" s="299"/>
      <c r="I88" s="299">
        <v>1</v>
      </c>
      <c r="J88" s="282"/>
      <c r="K88" s="379">
        <v>10</v>
      </c>
      <c r="L88" s="379">
        <v>10</v>
      </c>
      <c r="M88" s="379">
        <v>10</v>
      </c>
      <c r="N88" s="143" t="s">
        <v>782</v>
      </c>
      <c r="O88" s="143" t="s">
        <v>782</v>
      </c>
      <c r="P88" s="143" t="s">
        <v>782</v>
      </c>
      <c r="Q88" s="36"/>
      <c r="R88" s="287" t="s">
        <v>476</v>
      </c>
      <c r="S88" s="62"/>
      <c r="T88" s="354">
        <v>2</v>
      </c>
      <c r="U88" s="354" t="s">
        <v>481</v>
      </c>
      <c r="V88" s="62"/>
      <c r="W88" s="346">
        <v>1</v>
      </c>
      <c r="X88" s="405" t="s">
        <v>13</v>
      </c>
      <c r="Y88" s="405" t="s">
        <v>480</v>
      </c>
      <c r="Z88" s="354">
        <v>1</v>
      </c>
      <c r="AA88" s="392" t="s">
        <v>13</v>
      </c>
      <c r="AB88" s="392" t="s">
        <v>480</v>
      </c>
      <c r="AC88" s="10"/>
    </row>
    <row r="89" spans="1:31" ht="14.45" customHeight="1">
      <c r="A89" s="1"/>
      <c r="B89" s="401"/>
      <c r="C89" s="426"/>
      <c r="D89" s="283"/>
      <c r="E89" s="274"/>
      <c r="F89" s="124" t="s">
        <v>149</v>
      </c>
      <c r="G89" s="283"/>
      <c r="H89" s="283"/>
      <c r="I89" s="283"/>
      <c r="J89" s="283"/>
      <c r="K89" s="380"/>
      <c r="L89" s="380"/>
      <c r="M89" s="380"/>
      <c r="N89" s="147"/>
      <c r="O89" s="147"/>
      <c r="P89" s="148"/>
      <c r="Q89" s="37"/>
      <c r="R89" s="324"/>
      <c r="S89" s="87"/>
      <c r="T89" s="286"/>
      <c r="U89" s="324"/>
      <c r="V89" s="87"/>
      <c r="W89" s="403"/>
      <c r="X89" s="403"/>
      <c r="Y89" s="403"/>
      <c r="Z89" s="324"/>
      <c r="AA89" s="324"/>
      <c r="AB89" s="324"/>
      <c r="AC89" s="10"/>
    </row>
    <row r="90" spans="1:31" ht="14.45" customHeight="1">
      <c r="A90" s="1"/>
      <c r="B90" s="401"/>
      <c r="C90" s="426"/>
      <c r="D90" s="283"/>
      <c r="E90" s="274"/>
      <c r="F90" s="41"/>
      <c r="G90" s="283"/>
      <c r="H90" s="283"/>
      <c r="I90" s="283"/>
      <c r="J90" s="283"/>
      <c r="K90" s="380"/>
      <c r="L90" s="380"/>
      <c r="M90" s="380"/>
      <c r="N90" s="147"/>
      <c r="O90" s="147"/>
      <c r="P90" s="148"/>
      <c r="Q90" s="37"/>
      <c r="R90" s="324"/>
      <c r="S90" s="87"/>
      <c r="T90" s="286"/>
      <c r="U90" s="324"/>
      <c r="V90" s="87"/>
      <c r="W90" s="403"/>
      <c r="X90" s="403"/>
      <c r="Y90" s="403"/>
      <c r="Z90" s="324"/>
      <c r="AA90" s="324"/>
      <c r="AB90" s="324"/>
      <c r="AC90" s="10"/>
    </row>
    <row r="91" spans="1:31" ht="14.45" customHeight="1">
      <c r="A91" s="1"/>
      <c r="B91" s="401"/>
      <c r="C91" s="427"/>
      <c r="D91" s="284"/>
      <c r="E91" s="278"/>
      <c r="F91" s="53"/>
      <c r="G91" s="284"/>
      <c r="H91" s="284"/>
      <c r="I91" s="284"/>
      <c r="J91" s="284"/>
      <c r="K91" s="381"/>
      <c r="L91" s="381"/>
      <c r="M91" s="381"/>
      <c r="N91" s="153"/>
      <c r="O91" s="153"/>
      <c r="P91" s="154"/>
      <c r="Q91" s="38"/>
      <c r="R91" s="288"/>
      <c r="S91" s="88"/>
      <c r="T91" s="323"/>
      <c r="U91" s="288"/>
      <c r="V91" s="88"/>
      <c r="W91" s="404"/>
      <c r="X91" s="404"/>
      <c r="Y91" s="404"/>
      <c r="Z91" s="288"/>
      <c r="AA91" s="288"/>
      <c r="AB91" s="288"/>
      <c r="AC91" s="10"/>
    </row>
    <row r="92" spans="1:31" ht="14.45" customHeight="1">
      <c r="A92" s="1"/>
      <c r="B92" s="401"/>
      <c r="C92" s="376" t="s">
        <v>156</v>
      </c>
      <c r="D92" s="282" t="s">
        <v>606</v>
      </c>
      <c r="E92" s="354" t="s">
        <v>607</v>
      </c>
      <c r="F92" s="42"/>
      <c r="G92" s="282"/>
      <c r="H92" s="299"/>
      <c r="I92" s="299"/>
      <c r="J92" s="282"/>
      <c r="K92" s="282">
        <v>15</v>
      </c>
      <c r="L92" s="282">
        <v>15</v>
      </c>
      <c r="M92" s="282"/>
      <c r="N92" s="5" t="s">
        <v>157</v>
      </c>
      <c r="O92" s="5" t="s">
        <v>157</v>
      </c>
      <c r="P92" s="12"/>
      <c r="Q92" s="36"/>
      <c r="R92" s="287" t="s">
        <v>476</v>
      </c>
      <c r="S92" s="62"/>
      <c r="T92" s="354">
        <v>2</v>
      </c>
      <c r="U92" s="354" t="s">
        <v>474</v>
      </c>
      <c r="V92" s="62"/>
      <c r="W92" s="362">
        <v>2</v>
      </c>
      <c r="X92" s="405" t="s">
        <v>598</v>
      </c>
      <c r="Y92" s="405" t="s">
        <v>596</v>
      </c>
      <c r="Z92" s="354">
        <v>2</v>
      </c>
      <c r="AA92" s="382" t="s">
        <v>598</v>
      </c>
      <c r="AB92" s="382" t="s">
        <v>596</v>
      </c>
      <c r="AC92" s="10"/>
    </row>
    <row r="93" spans="1:31" ht="14.45" customHeight="1">
      <c r="A93" s="1"/>
      <c r="B93" s="401"/>
      <c r="C93" s="377"/>
      <c r="D93" s="283"/>
      <c r="E93" s="286"/>
      <c r="F93" s="41"/>
      <c r="G93" s="283"/>
      <c r="H93" s="283"/>
      <c r="I93" s="283"/>
      <c r="J93" s="283"/>
      <c r="K93" s="283"/>
      <c r="L93" s="283"/>
      <c r="M93" s="283"/>
      <c r="N93" s="14"/>
      <c r="O93" s="14"/>
      <c r="P93" s="16"/>
      <c r="Q93" s="37"/>
      <c r="R93" s="324"/>
      <c r="S93" s="87"/>
      <c r="T93" s="286"/>
      <c r="U93" s="324"/>
      <c r="V93" s="87"/>
      <c r="W93" s="403"/>
      <c r="X93" s="403"/>
      <c r="Y93" s="403"/>
      <c r="Z93" s="324"/>
      <c r="AA93" s="324"/>
      <c r="AB93" s="324"/>
      <c r="AC93" s="10"/>
    </row>
    <row r="94" spans="1:31" ht="14.45" customHeight="1">
      <c r="A94" s="1"/>
      <c r="B94" s="401"/>
      <c r="C94" s="377"/>
      <c r="D94" s="283"/>
      <c r="E94" s="286"/>
      <c r="F94" s="41"/>
      <c r="G94" s="283"/>
      <c r="H94" s="283"/>
      <c r="I94" s="283"/>
      <c r="J94" s="283"/>
      <c r="K94" s="283"/>
      <c r="L94" s="283"/>
      <c r="M94" s="283"/>
      <c r="N94" s="14"/>
      <c r="O94" s="14"/>
      <c r="P94" s="16"/>
      <c r="Q94" s="37"/>
      <c r="R94" s="324"/>
      <c r="S94" s="87"/>
      <c r="T94" s="286"/>
      <c r="U94" s="324"/>
      <c r="V94" s="87"/>
      <c r="W94" s="403"/>
      <c r="X94" s="403"/>
      <c r="Y94" s="403"/>
      <c r="Z94" s="324"/>
      <c r="AA94" s="324"/>
      <c r="AB94" s="324"/>
      <c r="AC94" s="10"/>
    </row>
    <row r="95" spans="1:31" ht="14.45" customHeight="1">
      <c r="A95" s="1"/>
      <c r="B95" s="401"/>
      <c r="C95" s="377"/>
      <c r="D95" s="284"/>
      <c r="E95" s="323"/>
      <c r="F95" s="53"/>
      <c r="G95" s="284"/>
      <c r="H95" s="284"/>
      <c r="I95" s="284"/>
      <c r="J95" s="284"/>
      <c r="K95" s="284"/>
      <c r="L95" s="284"/>
      <c r="M95" s="284"/>
      <c r="N95" s="17"/>
      <c r="O95" s="17"/>
      <c r="P95" s="18"/>
      <c r="Q95" s="38"/>
      <c r="R95" s="288"/>
      <c r="S95" s="88"/>
      <c r="T95" s="323"/>
      <c r="U95" s="288"/>
      <c r="V95" s="88"/>
      <c r="W95" s="404"/>
      <c r="X95" s="404"/>
      <c r="Y95" s="404"/>
      <c r="Z95" s="288"/>
      <c r="AA95" s="288"/>
      <c r="AB95" s="288"/>
      <c r="AC95" s="10"/>
    </row>
    <row r="96" spans="1:31" s="33" customFormat="1" ht="15" customHeight="1">
      <c r="A96" s="93"/>
      <c r="B96" s="401"/>
      <c r="C96" s="377"/>
      <c r="D96" s="282" t="s">
        <v>164</v>
      </c>
      <c r="E96" s="354" t="s">
        <v>608</v>
      </c>
      <c r="F96" s="42"/>
      <c r="G96" s="282"/>
      <c r="H96" s="299"/>
      <c r="I96" s="299">
        <v>1</v>
      </c>
      <c r="J96" s="282"/>
      <c r="K96" s="282"/>
      <c r="L96" s="282"/>
      <c r="M96" s="282">
        <v>30</v>
      </c>
      <c r="N96" s="5"/>
      <c r="O96" s="5"/>
      <c r="P96" s="191" t="s">
        <v>731</v>
      </c>
      <c r="Q96" s="36"/>
      <c r="R96" s="287" t="s">
        <v>476</v>
      </c>
      <c r="S96" s="62"/>
      <c r="T96" s="354">
        <v>2</v>
      </c>
      <c r="U96" s="354" t="s">
        <v>481</v>
      </c>
      <c r="V96" s="62"/>
      <c r="W96" s="362">
        <v>2</v>
      </c>
      <c r="X96" s="405" t="s">
        <v>595</v>
      </c>
      <c r="Y96" s="405" t="s">
        <v>596</v>
      </c>
      <c r="Z96" s="354">
        <v>2</v>
      </c>
      <c r="AA96" s="382" t="s">
        <v>595</v>
      </c>
      <c r="AB96" s="382" t="s">
        <v>596</v>
      </c>
      <c r="AC96" s="10"/>
      <c r="AD96"/>
      <c r="AE96"/>
    </row>
    <row r="97" spans="1:31" s="33" customFormat="1" ht="14.45" customHeight="1">
      <c r="A97" s="93"/>
      <c r="B97" s="401"/>
      <c r="C97" s="377"/>
      <c r="D97" s="283"/>
      <c r="E97" s="324"/>
      <c r="F97" s="41"/>
      <c r="G97" s="283"/>
      <c r="H97" s="283"/>
      <c r="I97" s="283"/>
      <c r="J97" s="283"/>
      <c r="K97" s="283"/>
      <c r="L97" s="283"/>
      <c r="M97" s="283"/>
      <c r="N97" s="14"/>
      <c r="O97" s="14"/>
      <c r="P97" s="187" t="s">
        <v>732</v>
      </c>
      <c r="Q97" s="37"/>
      <c r="R97" s="324"/>
      <c r="S97" s="87"/>
      <c r="T97" s="286"/>
      <c r="U97" s="324"/>
      <c r="V97" s="87"/>
      <c r="W97" s="403"/>
      <c r="X97" s="403"/>
      <c r="Y97" s="403"/>
      <c r="Z97" s="324"/>
      <c r="AA97" s="324"/>
      <c r="AB97" s="324"/>
      <c r="AC97" s="10"/>
      <c r="AD97"/>
      <c r="AE97"/>
    </row>
    <row r="98" spans="1:31" s="33" customFormat="1" ht="14.45" customHeight="1">
      <c r="A98" s="93"/>
      <c r="B98" s="401"/>
      <c r="C98" s="377"/>
      <c r="D98" s="283"/>
      <c r="E98" s="324"/>
      <c r="F98" s="41"/>
      <c r="G98" s="283"/>
      <c r="H98" s="283"/>
      <c r="I98" s="283"/>
      <c r="J98" s="283"/>
      <c r="K98" s="283"/>
      <c r="L98" s="283"/>
      <c r="M98" s="283"/>
      <c r="N98" s="14"/>
      <c r="O98" s="14"/>
      <c r="P98" s="16"/>
      <c r="Q98" s="37"/>
      <c r="R98" s="324"/>
      <c r="S98" s="87"/>
      <c r="T98" s="286"/>
      <c r="U98" s="324"/>
      <c r="V98" s="87"/>
      <c r="W98" s="403"/>
      <c r="X98" s="403"/>
      <c r="Y98" s="403"/>
      <c r="Z98" s="324"/>
      <c r="AA98" s="324"/>
      <c r="AB98" s="324"/>
      <c r="AC98" s="10"/>
      <c r="AD98"/>
      <c r="AE98"/>
    </row>
    <row r="99" spans="1:31" s="33" customFormat="1" ht="14.45" customHeight="1">
      <c r="A99" s="93"/>
      <c r="B99" s="401"/>
      <c r="C99" s="377"/>
      <c r="D99" s="284"/>
      <c r="E99" s="288"/>
      <c r="F99" s="53"/>
      <c r="G99" s="284"/>
      <c r="H99" s="284"/>
      <c r="I99" s="284"/>
      <c r="J99" s="284"/>
      <c r="K99" s="284"/>
      <c r="L99" s="284"/>
      <c r="M99" s="284"/>
      <c r="N99" s="17"/>
      <c r="O99" s="17"/>
      <c r="P99" s="18"/>
      <c r="Q99" s="38"/>
      <c r="R99" s="288"/>
      <c r="S99" s="88"/>
      <c r="T99" s="323"/>
      <c r="U99" s="288"/>
      <c r="V99" s="88"/>
      <c r="W99" s="404"/>
      <c r="X99" s="404"/>
      <c r="Y99" s="404"/>
      <c r="Z99" s="288"/>
      <c r="AA99" s="288"/>
      <c r="AB99" s="288"/>
      <c r="AC99" s="10"/>
      <c r="AD99"/>
      <c r="AE99"/>
    </row>
    <row r="100" spans="1:31" s="33" customFormat="1" ht="14.45" customHeight="1">
      <c r="A100" s="93"/>
      <c r="B100" s="401"/>
      <c r="C100" s="377"/>
      <c r="D100" s="282" t="s">
        <v>169</v>
      </c>
      <c r="E100" s="354" t="s">
        <v>609</v>
      </c>
      <c r="F100" s="42"/>
      <c r="G100" s="282"/>
      <c r="H100" s="299"/>
      <c r="I100" s="299">
        <v>1</v>
      </c>
      <c r="J100" s="282"/>
      <c r="K100" s="282">
        <v>9</v>
      </c>
      <c r="L100" s="282">
        <v>9</v>
      </c>
      <c r="M100" s="282">
        <v>12</v>
      </c>
      <c r="N100" s="5" t="s">
        <v>170</v>
      </c>
      <c r="O100" s="5" t="s">
        <v>170</v>
      </c>
      <c r="P100" s="12" t="s">
        <v>170</v>
      </c>
      <c r="Q100" s="36"/>
      <c r="R100" s="287" t="s">
        <v>476</v>
      </c>
      <c r="S100" s="62"/>
      <c r="T100" s="354">
        <v>2</v>
      </c>
      <c r="U100" s="354" t="s">
        <v>481</v>
      </c>
      <c r="V100" s="62"/>
      <c r="W100" s="362">
        <v>2</v>
      </c>
      <c r="X100" s="405" t="s">
        <v>601</v>
      </c>
      <c r="Y100" s="405" t="s">
        <v>602</v>
      </c>
      <c r="Z100" s="354">
        <v>2</v>
      </c>
      <c r="AA100" s="382" t="s">
        <v>502</v>
      </c>
      <c r="AB100" s="382" t="s">
        <v>611</v>
      </c>
      <c r="AC100" s="10"/>
      <c r="AD100"/>
      <c r="AE100"/>
    </row>
    <row r="101" spans="1:31" s="33" customFormat="1" ht="14.45" customHeight="1">
      <c r="A101" s="93"/>
      <c r="B101" s="401"/>
      <c r="C101" s="377"/>
      <c r="D101" s="283"/>
      <c r="E101" s="324"/>
      <c r="F101" s="41"/>
      <c r="G101" s="283"/>
      <c r="H101" s="283"/>
      <c r="I101" s="283"/>
      <c r="J101" s="283"/>
      <c r="K101" s="283"/>
      <c r="L101" s="283"/>
      <c r="M101" s="283"/>
      <c r="N101" s="14"/>
      <c r="O101" s="14"/>
      <c r="P101" s="16"/>
      <c r="Q101" s="37"/>
      <c r="R101" s="324"/>
      <c r="S101" s="87"/>
      <c r="T101" s="286"/>
      <c r="U101" s="324"/>
      <c r="V101" s="87"/>
      <c r="W101" s="403"/>
      <c r="X101" s="403"/>
      <c r="Y101" s="403"/>
      <c r="Z101" s="324"/>
      <c r="AA101" s="324"/>
      <c r="AB101" s="324"/>
      <c r="AC101" s="10"/>
      <c r="AD101"/>
      <c r="AE101"/>
    </row>
    <row r="102" spans="1:31" s="33" customFormat="1" ht="14.45" customHeight="1">
      <c r="A102" s="93"/>
      <c r="B102" s="401"/>
      <c r="C102" s="377"/>
      <c r="D102" s="283"/>
      <c r="E102" s="324"/>
      <c r="F102" s="41"/>
      <c r="G102" s="283"/>
      <c r="H102" s="283"/>
      <c r="I102" s="283"/>
      <c r="J102" s="283"/>
      <c r="K102" s="283"/>
      <c r="L102" s="283"/>
      <c r="M102" s="283"/>
      <c r="N102" s="14"/>
      <c r="O102" s="14"/>
      <c r="P102" s="16"/>
      <c r="Q102" s="37"/>
      <c r="R102" s="324"/>
      <c r="S102" s="87"/>
      <c r="T102" s="286"/>
      <c r="U102" s="324"/>
      <c r="V102" s="87"/>
      <c r="W102" s="403"/>
      <c r="X102" s="403"/>
      <c r="Y102" s="403"/>
      <c r="Z102" s="324"/>
      <c r="AA102" s="324"/>
      <c r="AB102" s="324"/>
      <c r="AC102" s="10"/>
      <c r="AD102"/>
      <c r="AE102"/>
    </row>
    <row r="103" spans="1:31" s="33" customFormat="1" ht="14.45" customHeight="1">
      <c r="A103" s="93"/>
      <c r="B103" s="401"/>
      <c r="C103" s="377"/>
      <c r="D103" s="284"/>
      <c r="E103" s="288"/>
      <c r="F103" s="53"/>
      <c r="G103" s="284"/>
      <c r="H103" s="284"/>
      <c r="I103" s="284"/>
      <c r="J103" s="284"/>
      <c r="K103" s="284"/>
      <c r="L103" s="284"/>
      <c r="M103" s="284"/>
      <c r="N103" s="17"/>
      <c r="O103" s="17"/>
      <c r="P103" s="18"/>
      <c r="Q103" s="38"/>
      <c r="R103" s="288"/>
      <c r="S103" s="88"/>
      <c r="T103" s="323"/>
      <c r="U103" s="288"/>
      <c r="V103" s="88"/>
      <c r="W103" s="404"/>
      <c r="X103" s="404"/>
      <c r="Y103" s="404"/>
      <c r="Z103" s="288"/>
      <c r="AA103" s="288"/>
      <c r="AB103" s="288"/>
      <c r="AC103" s="10"/>
      <c r="AD103"/>
      <c r="AE103"/>
    </row>
    <row r="104" spans="1:31" ht="15" customHeight="1">
      <c r="A104" s="93"/>
      <c r="B104" s="401"/>
      <c r="C104" s="377"/>
      <c r="D104" s="282" t="s">
        <v>171</v>
      </c>
      <c r="E104" s="354" t="s">
        <v>610</v>
      </c>
      <c r="F104" s="42"/>
      <c r="G104" s="282"/>
      <c r="H104" s="299"/>
      <c r="I104" s="299">
        <v>1</v>
      </c>
      <c r="J104" s="282"/>
      <c r="K104" s="282">
        <v>6</v>
      </c>
      <c r="L104" s="282">
        <v>6</v>
      </c>
      <c r="M104" s="282">
        <v>14</v>
      </c>
      <c r="N104" s="5" t="s">
        <v>172</v>
      </c>
      <c r="O104" s="5" t="s">
        <v>172</v>
      </c>
      <c r="P104" s="12" t="s">
        <v>172</v>
      </c>
      <c r="Q104" s="36"/>
      <c r="R104" s="287" t="s">
        <v>476</v>
      </c>
      <c r="S104" s="62"/>
      <c r="T104" s="354">
        <v>2</v>
      </c>
      <c r="U104" s="354" t="s">
        <v>481</v>
      </c>
      <c r="V104" s="62"/>
      <c r="W104" s="362">
        <v>2</v>
      </c>
      <c r="X104" s="405" t="s">
        <v>502</v>
      </c>
      <c r="Y104" s="405" t="s">
        <v>503</v>
      </c>
      <c r="Z104" s="354">
        <v>2</v>
      </c>
      <c r="AA104" s="382" t="s">
        <v>502</v>
      </c>
      <c r="AB104" s="382" t="s">
        <v>503</v>
      </c>
      <c r="AC104" s="33"/>
      <c r="AD104" s="33"/>
      <c r="AE104" s="33"/>
    </row>
    <row r="105" spans="1:31" ht="14.45" customHeight="1">
      <c r="A105" s="1"/>
      <c r="B105" s="401"/>
      <c r="C105" s="377"/>
      <c r="D105" s="283"/>
      <c r="E105" s="324"/>
      <c r="F105" s="41"/>
      <c r="G105" s="283"/>
      <c r="H105" s="283"/>
      <c r="I105" s="283"/>
      <c r="J105" s="283"/>
      <c r="K105" s="283"/>
      <c r="L105" s="283"/>
      <c r="M105" s="283"/>
      <c r="N105" s="14"/>
      <c r="O105" s="14"/>
      <c r="P105" s="16"/>
      <c r="Q105" s="37"/>
      <c r="R105" s="324"/>
      <c r="S105" s="87"/>
      <c r="T105" s="286"/>
      <c r="U105" s="324"/>
      <c r="V105" s="87"/>
      <c r="W105" s="403"/>
      <c r="X105" s="403"/>
      <c r="Y105" s="403"/>
      <c r="Z105" s="324"/>
      <c r="AA105" s="324"/>
      <c r="AB105" s="324"/>
      <c r="AC105" s="33"/>
      <c r="AD105" s="33"/>
      <c r="AE105" s="33"/>
    </row>
    <row r="106" spans="1:31" ht="14.45" customHeight="1">
      <c r="A106" s="1"/>
      <c r="B106" s="401"/>
      <c r="C106" s="377"/>
      <c r="D106" s="283"/>
      <c r="E106" s="324"/>
      <c r="F106" s="41"/>
      <c r="G106" s="283"/>
      <c r="H106" s="283"/>
      <c r="I106" s="283"/>
      <c r="J106" s="283"/>
      <c r="K106" s="283"/>
      <c r="L106" s="283"/>
      <c r="M106" s="283"/>
      <c r="N106" s="14"/>
      <c r="O106" s="14"/>
      <c r="P106" s="16"/>
      <c r="Q106" s="37"/>
      <c r="R106" s="324"/>
      <c r="S106" s="87"/>
      <c r="T106" s="286"/>
      <c r="U106" s="324"/>
      <c r="V106" s="87"/>
      <c r="W106" s="403"/>
      <c r="X106" s="403"/>
      <c r="Y106" s="403"/>
      <c r="Z106" s="324"/>
      <c r="AA106" s="324"/>
      <c r="AB106" s="324"/>
      <c r="AC106" s="33"/>
      <c r="AD106" s="33"/>
      <c r="AE106" s="33"/>
    </row>
    <row r="107" spans="1:31" ht="14.45" customHeight="1">
      <c r="A107" s="1"/>
      <c r="B107" s="402"/>
      <c r="C107" s="377"/>
      <c r="D107" s="284"/>
      <c r="E107" s="288"/>
      <c r="F107" s="53"/>
      <c r="G107" s="284"/>
      <c r="H107" s="284"/>
      <c r="I107" s="284"/>
      <c r="J107" s="284"/>
      <c r="K107" s="284"/>
      <c r="L107" s="284"/>
      <c r="M107" s="284"/>
      <c r="N107" s="17"/>
      <c r="O107" s="17"/>
      <c r="P107" s="18"/>
      <c r="Q107" s="38"/>
      <c r="R107" s="288"/>
      <c r="S107" s="88"/>
      <c r="T107" s="323"/>
      <c r="U107" s="288"/>
      <c r="V107" s="88"/>
      <c r="W107" s="404"/>
      <c r="X107" s="404"/>
      <c r="Y107" s="404"/>
      <c r="Z107" s="288"/>
      <c r="AA107" s="288"/>
      <c r="AB107" s="288"/>
      <c r="AC107" s="33"/>
      <c r="AD107" s="33"/>
      <c r="AE107" s="33"/>
    </row>
    <row r="108" spans="1:31" ht="14.45" customHeight="1">
      <c r="A108" s="1"/>
      <c r="B108" s="334" t="s">
        <v>15</v>
      </c>
      <c r="C108" s="371" t="s">
        <v>173</v>
      </c>
      <c r="D108" s="439" t="s">
        <v>117</v>
      </c>
      <c r="E108" s="143"/>
      <c r="F108" s="143"/>
      <c r="G108" s="379"/>
      <c r="H108" s="379"/>
      <c r="I108" s="379"/>
      <c r="J108" s="379"/>
      <c r="K108" s="379"/>
      <c r="L108" s="379">
        <v>30</v>
      </c>
      <c r="M108" s="379"/>
      <c r="N108" s="135"/>
      <c r="O108" s="200" t="s">
        <v>777</v>
      </c>
      <c r="P108" s="136"/>
      <c r="Q108" s="144"/>
      <c r="R108" s="287" t="s">
        <v>476</v>
      </c>
      <c r="S108" s="145"/>
      <c r="T108" s="145"/>
      <c r="U108" s="145"/>
      <c r="V108" s="145"/>
      <c r="W108" s="362">
        <v>2</v>
      </c>
      <c r="X108" s="405" t="s">
        <v>502</v>
      </c>
      <c r="Y108" s="405" t="s">
        <v>611</v>
      </c>
      <c r="Z108" s="362">
        <v>2</v>
      </c>
      <c r="AA108" s="405" t="s">
        <v>502</v>
      </c>
      <c r="AB108" s="405" t="s">
        <v>611</v>
      </c>
      <c r="AC108" s="33"/>
      <c r="AD108" s="33"/>
      <c r="AE108" s="33"/>
    </row>
    <row r="109" spans="1:31" ht="14.45" customHeight="1">
      <c r="A109" s="1"/>
      <c r="B109" s="335"/>
      <c r="C109" s="372"/>
      <c r="D109" s="394"/>
      <c r="E109" s="462" t="s">
        <v>500</v>
      </c>
      <c r="F109" s="146"/>
      <c r="G109" s="380"/>
      <c r="H109" s="380"/>
      <c r="I109" s="380"/>
      <c r="J109" s="380"/>
      <c r="K109" s="380"/>
      <c r="L109" s="380"/>
      <c r="M109" s="380"/>
      <c r="N109" s="33"/>
      <c r="O109" s="205" t="s">
        <v>778</v>
      </c>
      <c r="P109" s="148"/>
      <c r="Q109" s="149"/>
      <c r="R109" s="324"/>
      <c r="S109" s="462">
        <v>100</v>
      </c>
      <c r="T109" s="151">
        <v>2</v>
      </c>
      <c r="U109" s="151" t="s">
        <v>478</v>
      </c>
      <c r="V109" s="150"/>
      <c r="W109" s="363"/>
      <c r="X109" s="363"/>
      <c r="Y109" s="363"/>
      <c r="Z109" s="363"/>
      <c r="AA109" s="363"/>
      <c r="AB109" s="363"/>
      <c r="AC109" s="159" t="s">
        <v>698</v>
      </c>
      <c r="AD109" s="33"/>
      <c r="AE109" s="33"/>
    </row>
    <row r="110" spans="1:31" ht="14.45" customHeight="1">
      <c r="A110" s="1"/>
      <c r="B110" s="335"/>
      <c r="C110" s="372"/>
      <c r="D110" s="394"/>
      <c r="E110" s="462"/>
      <c r="F110" s="146"/>
      <c r="G110" s="380"/>
      <c r="H110" s="380"/>
      <c r="I110" s="380"/>
      <c r="J110" s="380"/>
      <c r="K110" s="380"/>
      <c r="L110" s="380"/>
      <c r="M110" s="380"/>
      <c r="N110" s="147"/>
      <c r="O110" s="100" t="s">
        <v>730</v>
      </c>
      <c r="P110" s="148"/>
      <c r="Q110" s="149"/>
      <c r="R110" s="324"/>
      <c r="S110" s="462"/>
      <c r="T110" s="151"/>
      <c r="U110" s="151"/>
      <c r="V110" s="150"/>
      <c r="W110" s="363"/>
      <c r="X110" s="363"/>
      <c r="Y110" s="363"/>
      <c r="Z110" s="363"/>
      <c r="AA110" s="363"/>
      <c r="AB110" s="363"/>
      <c r="AC110" s="33"/>
      <c r="AD110" s="33"/>
      <c r="AE110" s="33"/>
    </row>
    <row r="111" spans="1:31" ht="14.45" customHeight="1">
      <c r="A111" s="1"/>
      <c r="B111" s="335"/>
      <c r="C111" s="372"/>
      <c r="D111" s="395"/>
      <c r="E111" s="152"/>
      <c r="F111" s="152"/>
      <c r="G111" s="381"/>
      <c r="H111" s="381"/>
      <c r="I111" s="381"/>
      <c r="J111" s="381"/>
      <c r="K111" s="381"/>
      <c r="L111" s="381"/>
      <c r="M111" s="381"/>
      <c r="N111" s="153"/>
      <c r="O111" s="153"/>
      <c r="P111" s="154"/>
      <c r="Q111" s="155"/>
      <c r="R111" s="288"/>
      <c r="S111" s="156"/>
      <c r="T111" s="156"/>
      <c r="U111" s="156"/>
      <c r="V111" s="156"/>
      <c r="W111" s="364"/>
      <c r="X111" s="364"/>
      <c r="Y111" s="364"/>
      <c r="Z111" s="364"/>
      <c r="AA111" s="364"/>
      <c r="AB111" s="364"/>
      <c r="AC111" s="33"/>
      <c r="AD111" s="33"/>
      <c r="AE111" s="33"/>
    </row>
    <row r="112" spans="1:31" ht="14.45" customHeight="1">
      <c r="A112" s="1"/>
      <c r="B112" s="335"/>
      <c r="C112" s="372"/>
      <c r="D112" s="439" t="s">
        <v>18</v>
      </c>
      <c r="E112" s="143"/>
      <c r="F112" s="143"/>
      <c r="G112" s="379"/>
      <c r="H112" s="379"/>
      <c r="I112" s="379"/>
      <c r="J112" s="379"/>
      <c r="K112" s="379"/>
      <c r="L112" s="373">
        <v>19.5</v>
      </c>
      <c r="M112" s="379"/>
      <c r="N112" s="135"/>
      <c r="O112" s="135"/>
      <c r="P112" s="136"/>
      <c r="Q112" s="144"/>
      <c r="R112" s="287" t="s">
        <v>476</v>
      </c>
      <c r="S112" s="145"/>
      <c r="T112" s="354">
        <v>2</v>
      </c>
      <c r="U112" s="362" t="s">
        <v>729</v>
      </c>
      <c r="V112" s="171"/>
      <c r="W112" s="463" t="s">
        <v>704</v>
      </c>
      <c r="X112" s="429"/>
      <c r="Y112" s="430"/>
      <c r="Z112" s="346">
        <v>1</v>
      </c>
      <c r="AA112" s="405" t="s">
        <v>479</v>
      </c>
      <c r="AB112" s="405" t="s">
        <v>672</v>
      </c>
      <c r="AC112" s="10"/>
    </row>
    <row r="113" spans="1:29" ht="14.45" customHeight="1">
      <c r="A113" s="1"/>
      <c r="B113" s="335"/>
      <c r="C113" s="372"/>
      <c r="D113" s="394"/>
      <c r="E113" s="157" t="s">
        <v>501</v>
      </c>
      <c r="F113" s="146"/>
      <c r="G113" s="380"/>
      <c r="H113" s="380"/>
      <c r="I113" s="380"/>
      <c r="J113" s="380"/>
      <c r="K113" s="380"/>
      <c r="L113" s="374"/>
      <c r="M113" s="380"/>
      <c r="N113" s="147"/>
      <c r="O113" s="147"/>
      <c r="P113" s="148"/>
      <c r="Q113" s="149"/>
      <c r="R113" s="324"/>
      <c r="S113" s="462">
        <v>100</v>
      </c>
      <c r="T113" s="286"/>
      <c r="U113" s="403"/>
      <c r="V113" s="172"/>
      <c r="W113" s="431"/>
      <c r="X113" s="432"/>
      <c r="Y113" s="433"/>
      <c r="Z113" s="403"/>
      <c r="AA113" s="403"/>
      <c r="AB113" s="403"/>
      <c r="AC113" s="10"/>
    </row>
    <row r="114" spans="1:29" ht="14.45" customHeight="1">
      <c r="A114" s="1"/>
      <c r="B114" s="335"/>
      <c r="C114" s="372"/>
      <c r="D114" s="394"/>
      <c r="E114" s="146"/>
      <c r="F114" s="146"/>
      <c r="G114" s="380"/>
      <c r="H114" s="380"/>
      <c r="I114" s="380"/>
      <c r="J114" s="380"/>
      <c r="K114" s="380"/>
      <c r="L114" s="374"/>
      <c r="M114" s="380"/>
      <c r="N114" s="147"/>
      <c r="O114" s="147"/>
      <c r="P114" s="148"/>
      <c r="Q114" s="149"/>
      <c r="R114" s="324"/>
      <c r="S114" s="462"/>
      <c r="T114" s="286"/>
      <c r="U114" s="403"/>
      <c r="V114" s="172"/>
      <c r="W114" s="431"/>
      <c r="X114" s="432"/>
      <c r="Y114" s="433"/>
      <c r="Z114" s="403"/>
      <c r="AA114" s="403"/>
      <c r="AB114" s="403"/>
      <c r="AC114" s="10"/>
    </row>
    <row r="115" spans="1:29" ht="14.45" customHeight="1">
      <c r="A115" s="1"/>
      <c r="B115" s="335"/>
      <c r="C115" s="372"/>
      <c r="D115" s="395"/>
      <c r="E115" s="152"/>
      <c r="F115" s="152"/>
      <c r="G115" s="381"/>
      <c r="H115" s="381"/>
      <c r="I115" s="381"/>
      <c r="J115" s="381"/>
      <c r="K115" s="381"/>
      <c r="L115" s="375"/>
      <c r="M115" s="381"/>
      <c r="N115" s="153"/>
      <c r="O115" s="153"/>
      <c r="P115" s="154"/>
      <c r="Q115" s="155"/>
      <c r="R115" s="288"/>
      <c r="S115" s="156"/>
      <c r="T115" s="323"/>
      <c r="U115" s="404"/>
      <c r="V115" s="169"/>
      <c r="W115" s="434"/>
      <c r="X115" s="435"/>
      <c r="Y115" s="436"/>
      <c r="Z115" s="404"/>
      <c r="AA115" s="404"/>
      <c r="AB115" s="404"/>
      <c r="AC115" s="10"/>
    </row>
    <row r="116" spans="1:29" ht="14.45" customHeight="1">
      <c r="A116" s="1"/>
      <c r="B116" s="335"/>
      <c r="C116" s="368" t="s">
        <v>592</v>
      </c>
      <c r="D116" s="359" t="s">
        <v>133</v>
      </c>
      <c r="E116" s="346" t="s">
        <v>614</v>
      </c>
      <c r="F116" s="112"/>
      <c r="G116" s="373"/>
      <c r="H116" s="440">
        <v>1</v>
      </c>
      <c r="I116" s="440">
        <v>1</v>
      </c>
      <c r="J116" s="373"/>
      <c r="K116" s="373">
        <v>6</v>
      </c>
      <c r="L116" s="373">
        <v>8</v>
      </c>
      <c r="M116" s="373">
        <v>16</v>
      </c>
      <c r="N116" s="132" t="s">
        <v>134</v>
      </c>
      <c r="O116" s="132" t="s">
        <v>99</v>
      </c>
      <c r="P116" s="99" t="s">
        <v>135</v>
      </c>
      <c r="Q116" s="113"/>
      <c r="R116" s="342" t="s">
        <v>476</v>
      </c>
      <c r="S116" s="114"/>
      <c r="T116" s="346">
        <v>2</v>
      </c>
      <c r="U116" s="346" t="s">
        <v>485</v>
      </c>
      <c r="V116" s="114"/>
      <c r="W116" s="428" t="s">
        <v>477</v>
      </c>
      <c r="X116" s="429"/>
      <c r="Y116" s="430"/>
      <c r="Z116" s="346">
        <v>1</v>
      </c>
      <c r="AA116" s="347" t="s">
        <v>13</v>
      </c>
      <c r="AB116" s="347" t="s">
        <v>475</v>
      </c>
      <c r="AC116" s="10"/>
    </row>
    <row r="117" spans="1:29" ht="14.45" customHeight="1">
      <c r="A117" s="1"/>
      <c r="B117" s="335"/>
      <c r="C117" s="369"/>
      <c r="D117" s="360"/>
      <c r="E117" s="416"/>
      <c r="F117" s="115"/>
      <c r="G117" s="374"/>
      <c r="H117" s="374"/>
      <c r="I117" s="374"/>
      <c r="J117" s="374"/>
      <c r="K117" s="374"/>
      <c r="L117" s="374"/>
      <c r="M117" s="374"/>
      <c r="N117" s="100" t="s">
        <v>140</v>
      </c>
      <c r="O117" s="100" t="s">
        <v>83</v>
      </c>
      <c r="P117" s="101" t="s">
        <v>141</v>
      </c>
      <c r="Q117" s="116"/>
      <c r="R117" s="403"/>
      <c r="S117" s="133"/>
      <c r="T117" s="416"/>
      <c r="U117" s="403"/>
      <c r="V117" s="133"/>
      <c r="W117" s="431"/>
      <c r="X117" s="432"/>
      <c r="Y117" s="433"/>
      <c r="Z117" s="403"/>
      <c r="AA117" s="403"/>
      <c r="AB117" s="403"/>
      <c r="AC117" s="137" t="s">
        <v>697</v>
      </c>
    </row>
    <row r="118" spans="1:29" ht="14.45" customHeight="1">
      <c r="A118" s="1"/>
      <c r="B118" s="335"/>
      <c r="C118" s="369"/>
      <c r="D118" s="360"/>
      <c r="E118" s="416"/>
      <c r="F118" s="115"/>
      <c r="G118" s="374"/>
      <c r="H118" s="374"/>
      <c r="I118" s="374"/>
      <c r="J118" s="374"/>
      <c r="K118" s="374"/>
      <c r="L118" s="374"/>
      <c r="M118" s="374"/>
      <c r="N118" s="100"/>
      <c r="O118" s="100"/>
      <c r="P118" s="101"/>
      <c r="Q118" s="116"/>
      <c r="R118" s="403"/>
      <c r="S118" s="133"/>
      <c r="T118" s="416"/>
      <c r="U118" s="403"/>
      <c r="V118" s="133"/>
      <c r="W118" s="431"/>
      <c r="X118" s="432"/>
      <c r="Y118" s="433"/>
      <c r="Z118" s="403"/>
      <c r="AA118" s="403"/>
      <c r="AB118" s="403"/>
      <c r="AC118" s="10"/>
    </row>
    <row r="119" spans="1:29" ht="14.45" customHeight="1">
      <c r="A119" s="1"/>
      <c r="B119" s="335"/>
      <c r="C119" s="370"/>
      <c r="D119" s="361"/>
      <c r="E119" s="417"/>
      <c r="F119" s="117"/>
      <c r="G119" s="375"/>
      <c r="H119" s="375"/>
      <c r="I119" s="375"/>
      <c r="J119" s="375"/>
      <c r="K119" s="375"/>
      <c r="L119" s="375"/>
      <c r="M119" s="375"/>
      <c r="N119" s="111"/>
      <c r="O119" s="111"/>
      <c r="P119" s="118"/>
      <c r="Q119" s="119"/>
      <c r="R119" s="404"/>
      <c r="S119" s="134"/>
      <c r="T119" s="417"/>
      <c r="U119" s="404"/>
      <c r="V119" s="134"/>
      <c r="W119" s="434"/>
      <c r="X119" s="435"/>
      <c r="Y119" s="436"/>
      <c r="Z119" s="404"/>
      <c r="AA119" s="404"/>
      <c r="AB119" s="404"/>
      <c r="AC119" s="10"/>
    </row>
    <row r="120" spans="1:29" ht="14.45" customHeight="1">
      <c r="A120" s="1"/>
      <c r="B120" s="335"/>
      <c r="C120" s="351" t="s">
        <v>180</v>
      </c>
      <c r="D120" s="279" t="s">
        <v>181</v>
      </c>
      <c r="E120" s="275" t="s">
        <v>619</v>
      </c>
      <c r="F120" s="188" t="s">
        <v>776</v>
      </c>
      <c r="G120" s="258"/>
      <c r="H120" s="261"/>
      <c r="I120" s="261"/>
      <c r="J120" s="258"/>
      <c r="K120" s="405">
        <v>10.5</v>
      </c>
      <c r="L120" s="405">
        <v>7.5</v>
      </c>
      <c r="M120" s="258">
        <v>12</v>
      </c>
      <c r="N120" s="179" t="s">
        <v>737</v>
      </c>
      <c r="O120" s="192" t="s">
        <v>738</v>
      </c>
      <c r="P120" s="173"/>
      <c r="Q120" s="173"/>
      <c r="R120" s="287" t="s">
        <v>476</v>
      </c>
      <c r="S120" s="171"/>
      <c r="T120" s="275">
        <v>2</v>
      </c>
      <c r="U120" s="275" t="s">
        <v>481</v>
      </c>
      <c r="V120" s="171"/>
      <c r="W120" s="362">
        <v>2</v>
      </c>
      <c r="X120" s="405" t="s">
        <v>601</v>
      </c>
      <c r="Y120" s="405" t="s">
        <v>602</v>
      </c>
      <c r="Z120" s="354">
        <v>2</v>
      </c>
      <c r="AA120" s="392" t="s">
        <v>502</v>
      </c>
      <c r="AB120" s="392" t="s">
        <v>611</v>
      </c>
      <c r="AC120" s="10"/>
    </row>
    <row r="121" spans="1:29" ht="14.45" customHeight="1">
      <c r="A121" s="1"/>
      <c r="B121" s="335"/>
      <c r="C121" s="352"/>
      <c r="D121" s="309"/>
      <c r="E121" s="274"/>
      <c r="F121" s="180"/>
      <c r="G121" s="259"/>
      <c r="H121" s="259"/>
      <c r="I121" s="259"/>
      <c r="J121" s="259"/>
      <c r="K121" s="341"/>
      <c r="L121" s="341"/>
      <c r="M121" s="259"/>
      <c r="N121" s="174"/>
      <c r="O121" s="186" t="s">
        <v>739</v>
      </c>
      <c r="P121" s="185" t="s">
        <v>658</v>
      </c>
      <c r="Q121" s="175"/>
      <c r="R121" s="324"/>
      <c r="S121" s="180"/>
      <c r="T121" s="274"/>
      <c r="U121" s="324"/>
      <c r="V121" s="180"/>
      <c r="W121" s="403"/>
      <c r="X121" s="403"/>
      <c r="Y121" s="403"/>
      <c r="Z121" s="324"/>
      <c r="AA121" s="324"/>
      <c r="AB121" s="324"/>
      <c r="AC121" s="10"/>
    </row>
    <row r="122" spans="1:29" ht="14.45" customHeight="1">
      <c r="A122" s="1"/>
      <c r="B122" s="335"/>
      <c r="C122" s="352"/>
      <c r="D122" s="309"/>
      <c r="E122" s="274"/>
      <c r="F122" s="180"/>
      <c r="G122" s="259"/>
      <c r="H122" s="259"/>
      <c r="I122" s="259"/>
      <c r="J122" s="259"/>
      <c r="K122" s="341"/>
      <c r="L122" s="341"/>
      <c r="M122" s="259"/>
      <c r="N122" s="174"/>
      <c r="O122" s="174"/>
      <c r="P122" s="175"/>
      <c r="Q122" s="175"/>
      <c r="R122" s="324"/>
      <c r="S122" s="180"/>
      <c r="T122" s="274"/>
      <c r="U122" s="324"/>
      <c r="V122" s="180"/>
      <c r="W122" s="403"/>
      <c r="X122" s="403"/>
      <c r="Y122" s="403"/>
      <c r="Z122" s="324"/>
      <c r="AA122" s="324"/>
      <c r="AB122" s="324"/>
      <c r="AC122" s="10"/>
    </row>
    <row r="123" spans="1:29" ht="14.45" customHeight="1">
      <c r="A123" s="1"/>
      <c r="B123" s="335"/>
      <c r="C123" s="352"/>
      <c r="D123" s="298"/>
      <c r="E123" s="278"/>
      <c r="F123" s="181"/>
      <c r="G123" s="260"/>
      <c r="H123" s="260"/>
      <c r="I123" s="260"/>
      <c r="J123" s="260"/>
      <c r="K123" s="399"/>
      <c r="L123" s="399"/>
      <c r="M123" s="260"/>
      <c r="N123" s="176"/>
      <c r="O123" s="176"/>
      <c r="P123" s="177"/>
      <c r="Q123" s="177"/>
      <c r="R123" s="288"/>
      <c r="S123" s="181"/>
      <c r="T123" s="278"/>
      <c r="U123" s="288"/>
      <c r="V123" s="181"/>
      <c r="W123" s="404"/>
      <c r="X123" s="404"/>
      <c r="Y123" s="404"/>
      <c r="Z123" s="288"/>
      <c r="AA123" s="288"/>
      <c r="AB123" s="288"/>
      <c r="AC123" s="10"/>
    </row>
    <row r="124" spans="1:29" ht="14.45" customHeight="1">
      <c r="A124" s="1"/>
      <c r="B124" s="335"/>
      <c r="C124" s="352"/>
      <c r="D124" s="279" t="s">
        <v>193</v>
      </c>
      <c r="E124" s="275" t="s">
        <v>620</v>
      </c>
      <c r="F124" s="42"/>
      <c r="G124" s="282"/>
      <c r="H124" s="299">
        <v>1</v>
      </c>
      <c r="I124" s="299">
        <v>1</v>
      </c>
      <c r="J124" s="282"/>
      <c r="K124" s="373">
        <v>9</v>
      </c>
      <c r="L124" s="373">
        <v>9</v>
      </c>
      <c r="M124" s="282">
        <v>12</v>
      </c>
      <c r="N124" s="5" t="s">
        <v>130</v>
      </c>
      <c r="O124" s="5" t="s">
        <v>130</v>
      </c>
      <c r="P124" s="12" t="s">
        <v>130</v>
      </c>
      <c r="Q124" s="36"/>
      <c r="R124" s="287" t="s">
        <v>476</v>
      </c>
      <c r="S124" s="62"/>
      <c r="T124" s="354">
        <v>2</v>
      </c>
      <c r="U124" s="354" t="s">
        <v>481</v>
      </c>
      <c r="V124" s="62"/>
      <c r="W124" s="346">
        <v>2</v>
      </c>
      <c r="X124" s="405" t="s">
        <v>502</v>
      </c>
      <c r="Y124" s="405" t="s">
        <v>611</v>
      </c>
      <c r="Z124" s="354">
        <v>2</v>
      </c>
      <c r="AA124" s="392" t="s">
        <v>502</v>
      </c>
      <c r="AB124" s="392" t="s">
        <v>611</v>
      </c>
      <c r="AC124" s="10"/>
    </row>
    <row r="125" spans="1:29" ht="14.45" customHeight="1">
      <c r="A125" s="1"/>
      <c r="B125" s="335"/>
      <c r="C125" s="352"/>
      <c r="D125" s="309"/>
      <c r="E125" s="274"/>
      <c r="F125" s="41"/>
      <c r="G125" s="283"/>
      <c r="H125" s="283"/>
      <c r="I125" s="283"/>
      <c r="J125" s="283"/>
      <c r="K125" s="374"/>
      <c r="L125" s="374"/>
      <c r="M125" s="283"/>
      <c r="N125" s="14"/>
      <c r="O125" s="14"/>
      <c r="P125" s="16"/>
      <c r="Q125" s="37"/>
      <c r="R125" s="324"/>
      <c r="S125" s="87"/>
      <c r="T125" s="286"/>
      <c r="U125" s="324"/>
      <c r="V125" s="87"/>
      <c r="W125" s="403"/>
      <c r="X125" s="403"/>
      <c r="Y125" s="403"/>
      <c r="Z125" s="324"/>
      <c r="AA125" s="324"/>
      <c r="AB125" s="324"/>
      <c r="AC125" s="10"/>
    </row>
    <row r="126" spans="1:29" ht="14.45" customHeight="1">
      <c r="A126" s="1"/>
      <c r="B126" s="335"/>
      <c r="C126" s="352"/>
      <c r="D126" s="309"/>
      <c r="E126" s="274"/>
      <c r="F126" s="41"/>
      <c r="G126" s="283"/>
      <c r="H126" s="283"/>
      <c r="I126" s="283"/>
      <c r="J126" s="283"/>
      <c r="K126" s="374"/>
      <c r="L126" s="374"/>
      <c r="M126" s="283"/>
      <c r="N126" s="14"/>
      <c r="O126" s="14"/>
      <c r="P126" s="16"/>
      <c r="Q126" s="37"/>
      <c r="R126" s="324"/>
      <c r="S126" s="87"/>
      <c r="T126" s="286"/>
      <c r="U126" s="324"/>
      <c r="V126" s="87"/>
      <c r="W126" s="403"/>
      <c r="X126" s="403"/>
      <c r="Y126" s="403"/>
      <c r="Z126" s="324"/>
      <c r="AA126" s="324"/>
      <c r="AB126" s="324"/>
      <c r="AC126" s="10"/>
    </row>
    <row r="127" spans="1:29" ht="14.45" customHeight="1">
      <c r="A127" s="1"/>
      <c r="B127" s="335"/>
      <c r="C127" s="352"/>
      <c r="D127" s="298"/>
      <c r="E127" s="278"/>
      <c r="F127" s="53"/>
      <c r="G127" s="284"/>
      <c r="H127" s="284"/>
      <c r="I127" s="284"/>
      <c r="J127" s="284"/>
      <c r="K127" s="375"/>
      <c r="L127" s="375"/>
      <c r="M127" s="284"/>
      <c r="N127" s="17"/>
      <c r="O127" s="17"/>
      <c r="P127" s="18"/>
      <c r="Q127" s="38"/>
      <c r="R127" s="288"/>
      <c r="S127" s="88"/>
      <c r="T127" s="323"/>
      <c r="U127" s="288"/>
      <c r="V127" s="88"/>
      <c r="W127" s="404"/>
      <c r="X127" s="404"/>
      <c r="Y127" s="404"/>
      <c r="Z127" s="288"/>
      <c r="AA127" s="288"/>
      <c r="AB127" s="288"/>
      <c r="AC127" s="10"/>
    </row>
    <row r="128" spans="1:29" ht="14.45" customHeight="1">
      <c r="A128" s="1"/>
      <c r="B128" s="335"/>
      <c r="C128" s="352"/>
      <c r="D128" s="329" t="s">
        <v>695</v>
      </c>
      <c r="E128" s="275" t="s">
        <v>621</v>
      </c>
      <c r="F128" s="42"/>
      <c r="G128" s="282"/>
      <c r="H128" s="299">
        <v>1</v>
      </c>
      <c r="I128" s="299">
        <v>1</v>
      </c>
      <c r="J128" s="282"/>
      <c r="K128" s="373">
        <v>9</v>
      </c>
      <c r="L128" s="373">
        <v>9</v>
      </c>
      <c r="M128" s="282">
        <v>12</v>
      </c>
      <c r="N128" s="5" t="s">
        <v>130</v>
      </c>
      <c r="O128" s="5" t="s">
        <v>130</v>
      </c>
      <c r="P128" s="12" t="s">
        <v>130</v>
      </c>
      <c r="Q128" s="36"/>
      <c r="R128" s="287" t="s">
        <v>476</v>
      </c>
      <c r="S128" s="62"/>
      <c r="T128" s="354">
        <v>2</v>
      </c>
      <c r="U128" s="354" t="s">
        <v>481</v>
      </c>
      <c r="V128" s="62"/>
      <c r="W128" s="346">
        <v>2</v>
      </c>
      <c r="X128" s="405" t="s">
        <v>502</v>
      </c>
      <c r="Y128" s="405" t="s">
        <v>611</v>
      </c>
      <c r="Z128" s="354">
        <v>2</v>
      </c>
      <c r="AA128" s="392" t="s">
        <v>502</v>
      </c>
      <c r="AB128" s="392" t="s">
        <v>611</v>
      </c>
      <c r="AC128" s="10"/>
    </row>
    <row r="129" spans="1:29" ht="14.45" customHeight="1">
      <c r="A129" s="1"/>
      <c r="B129" s="335"/>
      <c r="C129" s="352"/>
      <c r="D129" s="309"/>
      <c r="E129" s="274"/>
      <c r="F129" s="41"/>
      <c r="G129" s="283"/>
      <c r="H129" s="283"/>
      <c r="I129" s="283"/>
      <c r="J129" s="283"/>
      <c r="K129" s="374"/>
      <c r="L129" s="374"/>
      <c r="M129" s="283"/>
      <c r="N129" s="14"/>
      <c r="O129" s="14"/>
      <c r="P129" s="16"/>
      <c r="Q129" s="37"/>
      <c r="R129" s="324"/>
      <c r="S129" s="87"/>
      <c r="T129" s="286"/>
      <c r="U129" s="324"/>
      <c r="V129" s="87"/>
      <c r="W129" s="403"/>
      <c r="X129" s="403"/>
      <c r="Y129" s="403"/>
      <c r="Z129" s="324"/>
      <c r="AA129" s="324"/>
      <c r="AB129" s="324"/>
      <c r="AC129" s="10"/>
    </row>
    <row r="130" spans="1:29" ht="14.45" customHeight="1">
      <c r="A130" s="1"/>
      <c r="B130" s="335"/>
      <c r="C130" s="352"/>
      <c r="D130" s="309"/>
      <c r="E130" s="274"/>
      <c r="F130" s="41"/>
      <c r="G130" s="283"/>
      <c r="H130" s="283"/>
      <c r="I130" s="283"/>
      <c r="J130" s="283"/>
      <c r="K130" s="374"/>
      <c r="L130" s="374"/>
      <c r="M130" s="283"/>
      <c r="N130" s="14"/>
      <c r="O130" s="14"/>
      <c r="P130" s="16"/>
      <c r="Q130" s="37"/>
      <c r="R130" s="324"/>
      <c r="S130" s="87"/>
      <c r="T130" s="286"/>
      <c r="U130" s="324"/>
      <c r="V130" s="87"/>
      <c r="W130" s="403"/>
      <c r="X130" s="403"/>
      <c r="Y130" s="403"/>
      <c r="Z130" s="324"/>
      <c r="AA130" s="324"/>
      <c r="AB130" s="324"/>
      <c r="AC130" s="10"/>
    </row>
    <row r="131" spans="1:29" ht="14.45" customHeight="1">
      <c r="A131" s="1"/>
      <c r="B131" s="335"/>
      <c r="C131" s="352"/>
      <c r="D131" s="298"/>
      <c r="E131" s="278"/>
      <c r="F131" s="53"/>
      <c r="G131" s="284"/>
      <c r="H131" s="284"/>
      <c r="I131" s="284"/>
      <c r="J131" s="284"/>
      <c r="K131" s="375"/>
      <c r="L131" s="375"/>
      <c r="M131" s="284"/>
      <c r="N131" s="17"/>
      <c r="O131" s="17"/>
      <c r="P131" s="18"/>
      <c r="Q131" s="38"/>
      <c r="R131" s="288"/>
      <c r="S131" s="88"/>
      <c r="T131" s="323"/>
      <c r="U131" s="288"/>
      <c r="V131" s="88"/>
      <c r="W131" s="404"/>
      <c r="X131" s="404"/>
      <c r="Y131" s="404"/>
      <c r="Z131" s="288"/>
      <c r="AA131" s="288"/>
      <c r="AB131" s="288"/>
      <c r="AC131" s="10"/>
    </row>
    <row r="132" spans="1:29" ht="14.45" customHeight="1">
      <c r="A132" s="1"/>
      <c r="B132" s="335"/>
      <c r="C132" s="352"/>
      <c r="D132" s="279" t="s">
        <v>209</v>
      </c>
      <c r="E132" s="275" t="s">
        <v>622</v>
      </c>
      <c r="F132" s="42"/>
      <c r="G132" s="282"/>
      <c r="H132" s="299">
        <v>1</v>
      </c>
      <c r="I132" s="299">
        <v>1</v>
      </c>
      <c r="J132" s="282"/>
      <c r="K132" s="282">
        <v>21</v>
      </c>
      <c r="L132" s="282">
        <v>9</v>
      </c>
      <c r="M132" s="282"/>
      <c r="N132" s="5" t="s">
        <v>212</v>
      </c>
      <c r="O132" s="5" t="s">
        <v>212</v>
      </c>
      <c r="P132" s="12"/>
      <c r="Q132" s="36"/>
      <c r="R132" s="287" t="s">
        <v>476</v>
      </c>
      <c r="S132" s="62"/>
      <c r="T132" s="354">
        <v>2</v>
      </c>
      <c r="U132" s="275" t="s">
        <v>597</v>
      </c>
      <c r="V132" s="62"/>
      <c r="W132" s="346">
        <v>1</v>
      </c>
      <c r="X132" s="405" t="s">
        <v>474</v>
      </c>
      <c r="Y132" s="405" t="s">
        <v>475</v>
      </c>
      <c r="Z132" s="354">
        <v>1</v>
      </c>
      <c r="AA132" s="392" t="s">
        <v>474</v>
      </c>
      <c r="AB132" s="392" t="s">
        <v>475</v>
      </c>
      <c r="AC132" s="10"/>
    </row>
    <row r="133" spans="1:29" ht="14.45" customHeight="1">
      <c r="A133" s="1"/>
      <c r="B133" s="335"/>
      <c r="C133" s="352"/>
      <c r="D133" s="309"/>
      <c r="E133" s="274"/>
      <c r="F133" s="41"/>
      <c r="G133" s="283"/>
      <c r="H133" s="283"/>
      <c r="I133" s="283"/>
      <c r="J133" s="283"/>
      <c r="K133" s="283"/>
      <c r="L133" s="283"/>
      <c r="M133" s="283"/>
      <c r="N133" s="14"/>
      <c r="O133" s="14"/>
      <c r="P133" s="16"/>
      <c r="Q133" s="37"/>
      <c r="R133" s="324"/>
      <c r="S133" s="87"/>
      <c r="T133" s="286"/>
      <c r="U133" s="324"/>
      <c r="V133" s="87"/>
      <c r="W133" s="403"/>
      <c r="X133" s="403"/>
      <c r="Y133" s="403"/>
      <c r="Z133" s="324"/>
      <c r="AA133" s="324"/>
      <c r="AB133" s="324"/>
      <c r="AC133" s="10"/>
    </row>
    <row r="134" spans="1:29" ht="15" customHeight="1">
      <c r="A134" s="1"/>
      <c r="B134" s="335"/>
      <c r="C134" s="352"/>
      <c r="D134" s="309"/>
      <c r="E134" s="274"/>
      <c r="F134" s="41"/>
      <c r="G134" s="283"/>
      <c r="H134" s="283"/>
      <c r="I134" s="283"/>
      <c r="J134" s="283"/>
      <c r="K134" s="283"/>
      <c r="L134" s="283"/>
      <c r="M134" s="283"/>
      <c r="N134" s="14"/>
      <c r="O134" s="14"/>
      <c r="P134" s="16"/>
      <c r="Q134" s="37"/>
      <c r="R134" s="324"/>
      <c r="S134" s="87"/>
      <c r="T134" s="286"/>
      <c r="U134" s="324"/>
      <c r="V134" s="87"/>
      <c r="W134" s="403"/>
      <c r="X134" s="403"/>
      <c r="Y134" s="403"/>
      <c r="Z134" s="324"/>
      <c r="AA134" s="324"/>
      <c r="AB134" s="324"/>
      <c r="AC134" s="10"/>
    </row>
    <row r="135" spans="1:29" ht="14.45" customHeight="1">
      <c r="A135" s="1"/>
      <c r="B135" s="335"/>
      <c r="C135" s="352"/>
      <c r="D135" s="298"/>
      <c r="E135" s="278"/>
      <c r="F135" s="53"/>
      <c r="G135" s="284"/>
      <c r="H135" s="284"/>
      <c r="I135" s="284"/>
      <c r="J135" s="284"/>
      <c r="K135" s="284"/>
      <c r="L135" s="284"/>
      <c r="M135" s="284"/>
      <c r="N135" s="17"/>
      <c r="O135" s="17"/>
      <c r="P135" s="18"/>
      <c r="Q135" s="38"/>
      <c r="R135" s="288"/>
      <c r="S135" s="96"/>
      <c r="T135" s="323"/>
      <c r="U135" s="288"/>
      <c r="V135" s="88"/>
      <c r="W135" s="404"/>
      <c r="X135" s="404"/>
      <c r="Y135" s="404"/>
      <c r="Z135" s="288"/>
      <c r="AA135" s="288"/>
      <c r="AB135" s="288"/>
      <c r="AC135" s="10"/>
    </row>
    <row r="136" spans="1:29" ht="30">
      <c r="A136" s="1"/>
      <c r="B136" s="335"/>
      <c r="C136" s="352"/>
      <c r="D136" s="329" t="s">
        <v>696</v>
      </c>
      <c r="E136" s="445" t="s">
        <v>623</v>
      </c>
      <c r="F136" s="42"/>
      <c r="G136" s="282"/>
      <c r="H136" s="299">
        <v>1</v>
      </c>
      <c r="I136" s="299">
        <v>1</v>
      </c>
      <c r="J136" s="282"/>
      <c r="K136" s="282">
        <v>30</v>
      </c>
      <c r="L136" s="282"/>
      <c r="M136" s="282"/>
      <c r="N136" s="5" t="s">
        <v>219</v>
      </c>
      <c r="O136" s="5"/>
      <c r="P136" s="12"/>
      <c r="Q136" s="36"/>
      <c r="R136" s="289" t="s">
        <v>476</v>
      </c>
      <c r="S136" s="98"/>
      <c r="T136" s="464">
        <v>2</v>
      </c>
      <c r="U136" s="275" t="s">
        <v>474</v>
      </c>
      <c r="V136" s="62"/>
      <c r="W136" s="346">
        <v>1</v>
      </c>
      <c r="X136" s="405" t="s">
        <v>474</v>
      </c>
      <c r="Y136" s="405" t="s">
        <v>475</v>
      </c>
      <c r="Z136" s="354">
        <v>1</v>
      </c>
      <c r="AA136" s="392" t="s">
        <v>474</v>
      </c>
      <c r="AB136" s="392" t="s">
        <v>475</v>
      </c>
      <c r="AC136" s="10"/>
    </row>
    <row r="137" spans="1:29" ht="14.45" customHeight="1">
      <c r="A137" s="1"/>
      <c r="B137" s="335"/>
      <c r="C137" s="352"/>
      <c r="D137" s="309"/>
      <c r="E137" s="446"/>
      <c r="F137" s="41"/>
      <c r="G137" s="283"/>
      <c r="H137" s="283"/>
      <c r="I137" s="283"/>
      <c r="J137" s="283"/>
      <c r="K137" s="283"/>
      <c r="L137" s="283"/>
      <c r="M137" s="283"/>
      <c r="N137" s="14" t="s">
        <v>227</v>
      </c>
      <c r="O137" s="14"/>
      <c r="P137" s="16"/>
      <c r="Q137" s="37"/>
      <c r="R137" s="292"/>
      <c r="S137" s="120"/>
      <c r="T137" s="313"/>
      <c r="U137" s="286"/>
      <c r="V137" s="87"/>
      <c r="W137" s="416"/>
      <c r="X137" s="475"/>
      <c r="Y137" s="477"/>
      <c r="Z137" s="286"/>
      <c r="AA137" s="311"/>
      <c r="AB137" s="277"/>
      <c r="AC137" s="10"/>
    </row>
    <row r="138" spans="1:29" ht="14.45" customHeight="1">
      <c r="A138" s="1"/>
      <c r="B138" s="335"/>
      <c r="C138" s="352"/>
      <c r="D138" s="309"/>
      <c r="E138" s="446"/>
      <c r="F138" s="41"/>
      <c r="G138" s="283"/>
      <c r="H138" s="283"/>
      <c r="I138" s="283"/>
      <c r="J138" s="283"/>
      <c r="K138" s="283"/>
      <c r="L138" s="283"/>
      <c r="M138" s="283"/>
      <c r="N138" s="102" t="s">
        <v>761</v>
      </c>
      <c r="O138" s="14"/>
      <c r="P138" s="16"/>
      <c r="Q138" s="37"/>
      <c r="R138" s="292"/>
      <c r="S138" s="120"/>
      <c r="T138" s="313"/>
      <c r="U138" s="286"/>
      <c r="V138" s="87"/>
      <c r="W138" s="416"/>
      <c r="X138" s="475"/>
      <c r="Y138" s="477"/>
      <c r="Z138" s="286"/>
      <c r="AA138" s="311"/>
      <c r="AB138" s="277"/>
      <c r="AC138" s="10"/>
    </row>
    <row r="139" spans="1:29" ht="30">
      <c r="A139" s="1"/>
      <c r="B139" s="335"/>
      <c r="C139" s="352"/>
      <c r="D139" s="309"/>
      <c r="E139" s="446"/>
      <c r="F139" s="41"/>
      <c r="G139" s="283"/>
      <c r="H139" s="283"/>
      <c r="I139" s="283"/>
      <c r="J139" s="283"/>
      <c r="K139" s="283"/>
      <c r="L139" s="283"/>
      <c r="M139" s="283"/>
      <c r="N139" s="100" t="s">
        <v>667</v>
      </c>
      <c r="O139" s="14"/>
      <c r="P139" s="16"/>
      <c r="Q139" s="37"/>
      <c r="R139" s="292"/>
      <c r="S139" s="120"/>
      <c r="T139" s="313"/>
      <c r="U139" s="286"/>
      <c r="V139" s="96"/>
      <c r="W139" s="416"/>
      <c r="X139" s="475"/>
      <c r="Y139" s="477"/>
      <c r="Z139" s="286"/>
      <c r="AA139" s="311"/>
      <c r="AB139" s="277"/>
      <c r="AC139" s="10"/>
    </row>
    <row r="140" spans="1:29" ht="14.45" customHeight="1">
      <c r="A140" s="1"/>
      <c r="B140" s="335"/>
      <c r="C140" s="352"/>
      <c r="D140" s="309"/>
      <c r="E140" s="446"/>
      <c r="F140" s="41"/>
      <c r="G140" s="283"/>
      <c r="H140" s="283"/>
      <c r="I140" s="283"/>
      <c r="J140" s="283"/>
      <c r="K140" s="283"/>
      <c r="L140" s="283"/>
      <c r="M140" s="283"/>
      <c r="N140" s="186" t="s">
        <v>762</v>
      </c>
      <c r="O140" s="14"/>
      <c r="P140" s="16"/>
      <c r="Q140" s="37"/>
      <c r="R140" s="292"/>
      <c r="S140" s="120"/>
      <c r="T140" s="313"/>
      <c r="U140" s="286"/>
      <c r="V140" s="96"/>
      <c r="W140" s="416"/>
      <c r="X140" s="475"/>
      <c r="Y140" s="477"/>
      <c r="Z140" s="286"/>
      <c r="AA140" s="311"/>
      <c r="AB140" s="277"/>
      <c r="AC140" s="10"/>
    </row>
    <row r="141" spans="1:29" ht="14.45" customHeight="1">
      <c r="A141" s="1"/>
      <c r="B141" s="335"/>
      <c r="C141" s="352"/>
      <c r="D141" s="298"/>
      <c r="E141" s="447"/>
      <c r="F141" s="53"/>
      <c r="G141" s="284"/>
      <c r="H141" s="284"/>
      <c r="I141" s="284"/>
      <c r="J141" s="284"/>
      <c r="K141" s="284"/>
      <c r="L141" s="284"/>
      <c r="M141" s="284"/>
      <c r="N141" s="178"/>
      <c r="O141" s="17"/>
      <c r="P141" s="18"/>
      <c r="Q141" s="38"/>
      <c r="R141" s="295"/>
      <c r="S141" s="121"/>
      <c r="T141" s="465"/>
      <c r="U141" s="323"/>
      <c r="V141" s="2"/>
      <c r="W141" s="417"/>
      <c r="X141" s="476"/>
      <c r="Y141" s="478"/>
      <c r="Z141" s="323"/>
      <c r="AA141" s="461"/>
      <c r="AB141" s="466"/>
      <c r="AC141" s="10"/>
    </row>
    <row r="142" spans="1:29" ht="14.45" customHeight="1">
      <c r="A142" s="1"/>
      <c r="B142" s="335"/>
      <c r="C142" s="352"/>
      <c r="D142" s="279" t="s">
        <v>230</v>
      </c>
      <c r="E142" s="275" t="s">
        <v>624</v>
      </c>
      <c r="F142" s="42"/>
      <c r="G142" s="282"/>
      <c r="H142" s="299">
        <v>1</v>
      </c>
      <c r="I142" s="299">
        <v>1</v>
      </c>
      <c r="J142" s="282"/>
      <c r="K142" s="282">
        <v>15</v>
      </c>
      <c r="L142" s="282">
        <v>15</v>
      </c>
      <c r="M142" s="282"/>
      <c r="N142" s="201" t="s">
        <v>765</v>
      </c>
      <c r="O142" s="201" t="s">
        <v>766</v>
      </c>
      <c r="P142" s="12"/>
      <c r="Q142" s="36"/>
      <c r="R142" s="287" t="s">
        <v>476</v>
      </c>
      <c r="S142" s="97"/>
      <c r="T142" s="354">
        <v>3</v>
      </c>
      <c r="U142" s="275" t="s">
        <v>626</v>
      </c>
      <c r="V142" s="62"/>
      <c r="W142" s="346">
        <v>1</v>
      </c>
      <c r="X142" s="405" t="s">
        <v>474</v>
      </c>
      <c r="Y142" s="405" t="s">
        <v>475</v>
      </c>
      <c r="Z142" s="354">
        <v>1</v>
      </c>
      <c r="AA142" s="392" t="s">
        <v>474</v>
      </c>
      <c r="AB142" s="392" t="s">
        <v>475</v>
      </c>
      <c r="AC142" s="10"/>
    </row>
    <row r="143" spans="1:29" ht="14.45" customHeight="1">
      <c r="A143" s="1"/>
      <c r="B143" s="335"/>
      <c r="C143" s="352"/>
      <c r="D143" s="309"/>
      <c r="E143" s="274"/>
      <c r="F143" s="41"/>
      <c r="G143" s="283"/>
      <c r="H143" s="283"/>
      <c r="I143" s="283"/>
      <c r="J143" s="283"/>
      <c r="K143" s="283"/>
      <c r="L143" s="283"/>
      <c r="M143" s="283"/>
      <c r="N143" s="102" t="s">
        <v>763</v>
      </c>
      <c r="O143" s="102" t="s">
        <v>764</v>
      </c>
      <c r="P143" s="16"/>
      <c r="Q143" s="37"/>
      <c r="R143" s="324"/>
      <c r="S143" s="87"/>
      <c r="T143" s="286"/>
      <c r="U143" s="324"/>
      <c r="V143" s="87"/>
      <c r="W143" s="403"/>
      <c r="X143" s="403"/>
      <c r="Y143" s="403"/>
      <c r="Z143" s="324"/>
      <c r="AA143" s="324"/>
      <c r="AB143" s="324"/>
      <c r="AC143" s="10"/>
    </row>
    <row r="144" spans="1:29" ht="14.45" customHeight="1">
      <c r="A144" s="1"/>
      <c r="B144" s="335"/>
      <c r="C144" s="352"/>
      <c r="D144" s="309"/>
      <c r="E144" s="274"/>
      <c r="F144" s="41"/>
      <c r="G144" s="283"/>
      <c r="H144" s="283"/>
      <c r="I144" s="283"/>
      <c r="J144" s="283"/>
      <c r="K144" s="283"/>
      <c r="L144" s="283"/>
      <c r="M144" s="283"/>
      <c r="N144" s="100" t="s">
        <v>659</v>
      </c>
      <c r="O144" s="100" t="s">
        <v>660</v>
      </c>
      <c r="P144" s="16"/>
      <c r="Q144" s="37"/>
      <c r="R144" s="324"/>
      <c r="S144" s="87"/>
      <c r="T144" s="286"/>
      <c r="U144" s="324"/>
      <c r="V144" s="87"/>
      <c r="W144" s="403"/>
      <c r="X144" s="403"/>
      <c r="Y144" s="403"/>
      <c r="Z144" s="324"/>
      <c r="AA144" s="324"/>
      <c r="AB144" s="324"/>
      <c r="AC144" s="10"/>
    </row>
    <row r="145" spans="1:29" ht="14.45" customHeight="1">
      <c r="A145" s="1"/>
      <c r="B145" s="335"/>
      <c r="C145" s="352"/>
      <c r="D145" s="298"/>
      <c r="E145" s="278"/>
      <c r="F145" s="53"/>
      <c r="G145" s="284"/>
      <c r="H145" s="284"/>
      <c r="I145" s="284"/>
      <c r="J145" s="284"/>
      <c r="K145" s="284"/>
      <c r="L145" s="284"/>
      <c r="M145" s="284"/>
      <c r="N145" s="17"/>
      <c r="O145" s="17"/>
      <c r="P145" s="18"/>
      <c r="Q145" s="38"/>
      <c r="R145" s="288"/>
      <c r="S145" s="88"/>
      <c r="T145" s="323"/>
      <c r="U145" s="288"/>
      <c r="V145" s="88"/>
      <c r="W145" s="404"/>
      <c r="X145" s="404"/>
      <c r="Y145" s="404"/>
      <c r="Z145" s="288"/>
      <c r="AA145" s="288"/>
      <c r="AB145" s="288"/>
      <c r="AC145" s="10"/>
    </row>
    <row r="146" spans="1:29" ht="14.45" customHeight="1">
      <c r="A146" s="1"/>
      <c r="B146" s="335"/>
      <c r="C146" s="352"/>
      <c r="D146" s="279" t="s">
        <v>238</v>
      </c>
      <c r="E146" s="275" t="s">
        <v>625</v>
      </c>
      <c r="F146" s="42"/>
      <c r="G146" s="282"/>
      <c r="H146" s="299">
        <v>1</v>
      </c>
      <c r="I146" s="299">
        <v>1</v>
      </c>
      <c r="J146" s="282"/>
      <c r="K146" s="282">
        <v>15</v>
      </c>
      <c r="L146" s="282">
        <v>15</v>
      </c>
      <c r="M146" s="282"/>
      <c r="N146" s="5" t="s">
        <v>239</v>
      </c>
      <c r="O146" s="5" t="s">
        <v>239</v>
      </c>
      <c r="P146" s="12"/>
      <c r="Q146" s="36"/>
      <c r="R146" s="287" t="s">
        <v>476</v>
      </c>
      <c r="S146" s="62"/>
      <c r="T146" s="354">
        <v>2</v>
      </c>
      <c r="U146" s="275" t="s">
        <v>474</v>
      </c>
      <c r="V146" s="62"/>
      <c r="W146" s="346">
        <v>1</v>
      </c>
      <c r="X146" s="405" t="s">
        <v>474</v>
      </c>
      <c r="Y146" s="405" t="s">
        <v>475</v>
      </c>
      <c r="Z146" s="354">
        <v>1</v>
      </c>
      <c r="AA146" s="392" t="s">
        <v>474</v>
      </c>
      <c r="AB146" s="392" t="s">
        <v>475</v>
      </c>
      <c r="AC146" s="10"/>
    </row>
    <row r="147" spans="1:29" ht="14.45" customHeight="1">
      <c r="A147" s="1"/>
      <c r="B147" s="335"/>
      <c r="C147" s="352"/>
      <c r="D147" s="309"/>
      <c r="E147" s="324"/>
      <c r="F147" s="41"/>
      <c r="G147" s="283"/>
      <c r="H147" s="283"/>
      <c r="I147" s="283"/>
      <c r="J147" s="283"/>
      <c r="K147" s="283"/>
      <c r="L147" s="283"/>
      <c r="M147" s="283"/>
      <c r="N147" s="14"/>
      <c r="O147" s="14"/>
      <c r="P147" s="16"/>
      <c r="Q147" s="37"/>
      <c r="R147" s="324"/>
      <c r="S147" s="87"/>
      <c r="T147" s="286"/>
      <c r="U147" s="324"/>
      <c r="V147" s="87"/>
      <c r="W147" s="403"/>
      <c r="X147" s="403"/>
      <c r="Y147" s="403"/>
      <c r="Z147" s="324"/>
      <c r="AA147" s="324"/>
      <c r="AB147" s="324"/>
      <c r="AC147" s="10"/>
    </row>
    <row r="148" spans="1:29" ht="14.45" customHeight="1">
      <c r="A148" s="1"/>
      <c r="B148" s="335"/>
      <c r="C148" s="352"/>
      <c r="D148" s="309"/>
      <c r="E148" s="324"/>
      <c r="F148" s="41"/>
      <c r="G148" s="283"/>
      <c r="H148" s="283"/>
      <c r="I148" s="283"/>
      <c r="J148" s="283"/>
      <c r="K148" s="283"/>
      <c r="L148" s="283"/>
      <c r="M148" s="283"/>
      <c r="N148" s="14"/>
      <c r="O148" s="14"/>
      <c r="P148" s="16"/>
      <c r="Q148" s="37"/>
      <c r="R148" s="324"/>
      <c r="S148" s="87"/>
      <c r="T148" s="286"/>
      <c r="U148" s="324"/>
      <c r="V148" s="87"/>
      <c r="W148" s="403"/>
      <c r="X148" s="403"/>
      <c r="Y148" s="403"/>
      <c r="Z148" s="324"/>
      <c r="AA148" s="324"/>
      <c r="AB148" s="324"/>
      <c r="AC148" s="10"/>
    </row>
    <row r="149" spans="1:29" ht="14.45" customHeight="1">
      <c r="A149" s="1"/>
      <c r="B149" s="335"/>
      <c r="C149" s="353"/>
      <c r="D149" s="298"/>
      <c r="E149" s="288"/>
      <c r="F149" s="53"/>
      <c r="G149" s="284"/>
      <c r="H149" s="284"/>
      <c r="I149" s="284"/>
      <c r="J149" s="284"/>
      <c r="K149" s="284"/>
      <c r="L149" s="284"/>
      <c r="M149" s="284"/>
      <c r="N149" s="17"/>
      <c r="O149" s="17"/>
      <c r="P149" s="18"/>
      <c r="Q149" s="38"/>
      <c r="R149" s="288"/>
      <c r="S149" s="88"/>
      <c r="T149" s="323"/>
      <c r="U149" s="288"/>
      <c r="V149" s="88"/>
      <c r="W149" s="404"/>
      <c r="X149" s="404"/>
      <c r="Y149" s="404"/>
      <c r="Z149" s="288"/>
      <c r="AA149" s="288"/>
      <c r="AB149" s="288"/>
      <c r="AC149" s="10"/>
    </row>
    <row r="150" spans="1:29" ht="30">
      <c r="A150" s="1"/>
      <c r="B150" s="335"/>
      <c r="C150" s="348" t="s">
        <v>245</v>
      </c>
      <c r="D150" s="279" t="s">
        <v>246</v>
      </c>
      <c r="E150" s="42"/>
      <c r="F150" s="42"/>
      <c r="G150" s="282"/>
      <c r="H150" s="299">
        <v>1</v>
      </c>
      <c r="I150" s="299">
        <v>1</v>
      </c>
      <c r="J150" s="282"/>
      <c r="K150" s="340">
        <v>12</v>
      </c>
      <c r="L150" s="340"/>
      <c r="M150" s="340">
        <v>18</v>
      </c>
      <c r="N150" s="218" t="s">
        <v>783</v>
      </c>
      <c r="O150" s="218" t="s">
        <v>783</v>
      </c>
      <c r="P150" s="218" t="s">
        <v>783</v>
      </c>
      <c r="Q150" s="218" t="s">
        <v>783</v>
      </c>
      <c r="R150" s="342" t="s">
        <v>476</v>
      </c>
      <c r="S150" s="344">
        <v>1</v>
      </c>
      <c r="T150" s="342">
        <v>2</v>
      </c>
      <c r="U150" s="346" t="s">
        <v>481</v>
      </c>
      <c r="V150" s="346" t="s">
        <v>588</v>
      </c>
      <c r="W150" s="342">
        <v>1</v>
      </c>
      <c r="X150" s="347" t="s">
        <v>474</v>
      </c>
      <c r="Y150" s="347" t="s">
        <v>475</v>
      </c>
      <c r="Z150" s="342">
        <v>1</v>
      </c>
      <c r="AA150" s="347" t="s">
        <v>474</v>
      </c>
      <c r="AB150" s="347" t="s">
        <v>475</v>
      </c>
      <c r="AC150" s="10"/>
    </row>
    <row r="151" spans="1:29" ht="14.45" customHeight="1">
      <c r="A151" s="1"/>
      <c r="B151" s="335"/>
      <c r="C151" s="349"/>
      <c r="D151" s="309"/>
      <c r="E151" s="41"/>
      <c r="F151" s="41"/>
      <c r="G151" s="283"/>
      <c r="H151" s="283"/>
      <c r="I151" s="283"/>
      <c r="J151" s="283"/>
      <c r="K151" s="343"/>
      <c r="L151" s="343"/>
      <c r="M151" s="343"/>
      <c r="N151" s="221" t="s">
        <v>784</v>
      </c>
      <c r="O151" s="221" t="s">
        <v>784</v>
      </c>
      <c r="P151" s="221" t="s">
        <v>784</v>
      </c>
      <c r="Q151" s="221"/>
      <c r="R151" s="343"/>
      <c r="S151" s="343"/>
      <c r="T151" s="343"/>
      <c r="U151" s="343"/>
      <c r="V151" s="343"/>
      <c r="W151" s="343"/>
      <c r="X151" s="343"/>
      <c r="Y151" s="343"/>
      <c r="Z151" s="343"/>
      <c r="AA151" s="343"/>
      <c r="AB151" s="343"/>
      <c r="AC151" s="10"/>
    </row>
    <row r="152" spans="1:29" ht="14.45" customHeight="1">
      <c r="A152" s="1"/>
      <c r="B152" s="335"/>
      <c r="C152" s="349"/>
      <c r="D152" s="309"/>
      <c r="E152" s="41"/>
      <c r="F152" s="41"/>
      <c r="G152" s="283"/>
      <c r="H152" s="283"/>
      <c r="I152" s="283"/>
      <c r="J152" s="283"/>
      <c r="K152" s="343"/>
      <c r="L152" s="343"/>
      <c r="M152" s="343"/>
      <c r="N152" s="221"/>
      <c r="O152" s="221"/>
      <c r="P152" s="116"/>
      <c r="Q152" s="116"/>
      <c r="R152" s="343"/>
      <c r="S152" s="343"/>
      <c r="T152" s="343"/>
      <c r="U152" s="343"/>
      <c r="V152" s="343"/>
      <c r="W152" s="343"/>
      <c r="X152" s="343"/>
      <c r="Y152" s="343"/>
      <c r="Z152" s="343"/>
      <c r="AA152" s="343"/>
      <c r="AB152" s="343"/>
      <c r="AC152" s="10"/>
    </row>
    <row r="153" spans="1:29" ht="14.45" customHeight="1">
      <c r="A153" s="1"/>
      <c r="B153" s="335"/>
      <c r="C153" s="349"/>
      <c r="D153" s="298"/>
      <c r="E153" s="53"/>
      <c r="F153" s="53"/>
      <c r="G153" s="284"/>
      <c r="H153" s="284"/>
      <c r="I153" s="284"/>
      <c r="J153" s="284"/>
      <c r="K153" s="345"/>
      <c r="L153" s="345"/>
      <c r="M153" s="345"/>
      <c r="N153" s="222"/>
      <c r="O153" s="222"/>
      <c r="P153" s="119"/>
      <c r="Q153" s="119"/>
      <c r="R153" s="343"/>
      <c r="S153" s="345"/>
      <c r="T153" s="343"/>
      <c r="U153" s="345"/>
      <c r="V153" s="345"/>
      <c r="W153" s="343"/>
      <c r="X153" s="345"/>
      <c r="Y153" s="345"/>
      <c r="Z153" s="343"/>
      <c r="AA153" s="345"/>
      <c r="AB153" s="345"/>
      <c r="AC153" s="10"/>
    </row>
    <row r="154" spans="1:29" ht="30">
      <c r="A154" s="1"/>
      <c r="B154" s="335"/>
      <c r="C154" s="349"/>
      <c r="D154" s="279" t="s">
        <v>800</v>
      </c>
      <c r="E154" s="42"/>
      <c r="F154" s="42"/>
      <c r="G154" s="282"/>
      <c r="H154" s="299">
        <v>1</v>
      </c>
      <c r="I154" s="299">
        <v>1</v>
      </c>
      <c r="J154" s="282"/>
      <c r="K154" s="340">
        <v>14</v>
      </c>
      <c r="L154" s="340"/>
      <c r="M154" s="340">
        <v>16</v>
      </c>
      <c r="N154" s="218" t="s">
        <v>785</v>
      </c>
      <c r="O154" s="218" t="s">
        <v>785</v>
      </c>
      <c r="P154" s="218" t="s">
        <v>785</v>
      </c>
      <c r="Q154" s="218" t="s">
        <v>785</v>
      </c>
      <c r="R154" s="342" t="s">
        <v>473</v>
      </c>
      <c r="S154" s="344">
        <v>1</v>
      </c>
      <c r="T154" s="342">
        <v>1</v>
      </c>
      <c r="U154" s="346" t="s">
        <v>474</v>
      </c>
      <c r="V154" s="346" t="s">
        <v>588</v>
      </c>
      <c r="W154" s="342">
        <v>1</v>
      </c>
      <c r="X154" s="347" t="s">
        <v>474</v>
      </c>
      <c r="Y154" s="347" t="s">
        <v>475</v>
      </c>
      <c r="Z154" s="346">
        <v>1</v>
      </c>
      <c r="AA154" s="347" t="s">
        <v>474</v>
      </c>
      <c r="AB154" s="347" t="s">
        <v>475</v>
      </c>
      <c r="AC154" s="10"/>
    </row>
    <row r="155" spans="1:29" ht="14.45" customHeight="1">
      <c r="A155" s="1"/>
      <c r="B155" s="335"/>
      <c r="C155" s="349"/>
      <c r="D155" s="309"/>
      <c r="E155" s="41"/>
      <c r="F155" s="41"/>
      <c r="G155" s="283"/>
      <c r="H155" s="283"/>
      <c r="I155" s="283"/>
      <c r="J155" s="283"/>
      <c r="K155" s="343"/>
      <c r="L155" s="343"/>
      <c r="M155" s="343"/>
      <c r="N155" s="221"/>
      <c r="O155" s="221"/>
      <c r="P155" s="116"/>
      <c r="Q155" s="116"/>
      <c r="R155" s="343"/>
      <c r="S155" s="343"/>
      <c r="T155" s="343"/>
      <c r="U155" s="343"/>
      <c r="V155" s="343"/>
      <c r="W155" s="343"/>
      <c r="X155" s="343"/>
      <c r="Y155" s="343"/>
      <c r="Z155" s="343"/>
      <c r="AA155" s="343"/>
      <c r="AB155" s="343"/>
      <c r="AC155" s="10"/>
    </row>
    <row r="156" spans="1:29" ht="14.45" customHeight="1">
      <c r="A156" s="1"/>
      <c r="B156" s="335"/>
      <c r="C156" s="349"/>
      <c r="D156" s="309"/>
      <c r="E156" s="41"/>
      <c r="F156" s="41"/>
      <c r="G156" s="283"/>
      <c r="H156" s="283"/>
      <c r="I156" s="283"/>
      <c r="J156" s="283"/>
      <c r="K156" s="343"/>
      <c r="L156" s="343"/>
      <c r="M156" s="343"/>
      <c r="N156" s="221"/>
      <c r="O156" s="221"/>
      <c r="P156" s="116"/>
      <c r="Q156" s="116"/>
      <c r="R156" s="343"/>
      <c r="S156" s="343"/>
      <c r="T156" s="343"/>
      <c r="U156" s="343"/>
      <c r="V156" s="343"/>
      <c r="W156" s="343"/>
      <c r="X156" s="343"/>
      <c r="Y156" s="343"/>
      <c r="Z156" s="343"/>
      <c r="AA156" s="343"/>
      <c r="AB156" s="343"/>
      <c r="AC156" s="10"/>
    </row>
    <row r="157" spans="1:29" ht="14.45" customHeight="1">
      <c r="A157" s="1"/>
      <c r="B157" s="335"/>
      <c r="C157" s="349"/>
      <c r="D157" s="298"/>
      <c r="E157" s="53"/>
      <c r="F157" s="53"/>
      <c r="G157" s="284"/>
      <c r="H157" s="284"/>
      <c r="I157" s="284"/>
      <c r="J157" s="284"/>
      <c r="K157" s="345"/>
      <c r="L157" s="345"/>
      <c r="M157" s="345"/>
      <c r="N157" s="222"/>
      <c r="O157" s="222"/>
      <c r="P157" s="119"/>
      <c r="Q157" s="119"/>
      <c r="R157" s="343"/>
      <c r="S157" s="345"/>
      <c r="T157" s="343"/>
      <c r="U157" s="345"/>
      <c r="V157" s="345"/>
      <c r="W157" s="343"/>
      <c r="X157" s="345"/>
      <c r="Y157" s="345"/>
      <c r="Z157" s="345"/>
      <c r="AA157" s="345"/>
      <c r="AB157" s="345"/>
      <c r="AC157" s="10"/>
    </row>
    <row r="158" spans="1:29" ht="30">
      <c r="A158" s="1"/>
      <c r="B158" s="335"/>
      <c r="C158" s="349"/>
      <c r="D158" s="279" t="s">
        <v>801</v>
      </c>
      <c r="E158" s="42"/>
      <c r="F158" s="42"/>
      <c r="G158" s="282"/>
      <c r="H158" s="299">
        <v>1</v>
      </c>
      <c r="I158" s="299">
        <v>1</v>
      </c>
      <c r="J158" s="282"/>
      <c r="K158" s="340">
        <v>14</v>
      </c>
      <c r="L158" s="340"/>
      <c r="M158" s="340">
        <v>16</v>
      </c>
      <c r="N158" s="184" t="s">
        <v>786</v>
      </c>
      <c r="O158" s="184" t="s">
        <v>786</v>
      </c>
      <c r="P158" s="184" t="s">
        <v>786</v>
      </c>
      <c r="Q158" s="184" t="s">
        <v>786</v>
      </c>
      <c r="R158" s="342" t="s">
        <v>476</v>
      </c>
      <c r="S158" s="344">
        <v>1</v>
      </c>
      <c r="T158" s="342">
        <v>2</v>
      </c>
      <c r="U158" s="346" t="s">
        <v>474</v>
      </c>
      <c r="V158" s="346" t="s">
        <v>588</v>
      </c>
      <c r="W158" s="342">
        <v>1</v>
      </c>
      <c r="X158" s="347" t="s">
        <v>474</v>
      </c>
      <c r="Y158" s="347" t="s">
        <v>475</v>
      </c>
      <c r="Z158" s="342">
        <v>1</v>
      </c>
      <c r="AA158" s="347" t="s">
        <v>474</v>
      </c>
      <c r="AB158" s="347" t="s">
        <v>475</v>
      </c>
      <c r="AC158" s="10"/>
    </row>
    <row r="159" spans="1:29" ht="14.45" customHeight="1">
      <c r="A159" s="1"/>
      <c r="B159" s="335"/>
      <c r="C159" s="349"/>
      <c r="D159" s="309"/>
      <c r="E159" s="41"/>
      <c r="F159" s="41"/>
      <c r="G159" s="283"/>
      <c r="H159" s="283"/>
      <c r="I159" s="283"/>
      <c r="J159" s="283"/>
      <c r="K159" s="343"/>
      <c r="L159" s="343"/>
      <c r="M159" s="343"/>
      <c r="N159" s="332" t="s">
        <v>802</v>
      </c>
      <c r="O159" s="332" t="s">
        <v>802</v>
      </c>
      <c r="P159" s="332" t="s">
        <v>802</v>
      </c>
      <c r="Q159" s="116"/>
      <c r="R159" s="343"/>
      <c r="S159" s="343"/>
      <c r="T159" s="343"/>
      <c r="U159" s="343"/>
      <c r="V159" s="343"/>
      <c r="W159" s="343"/>
      <c r="X159" s="343"/>
      <c r="Y159" s="343"/>
      <c r="Z159" s="343"/>
      <c r="AA159" s="343"/>
      <c r="AB159" s="343"/>
      <c r="AC159" s="10"/>
    </row>
    <row r="160" spans="1:29" ht="14.45" customHeight="1">
      <c r="A160" s="1"/>
      <c r="B160" s="335"/>
      <c r="C160" s="349"/>
      <c r="D160" s="309"/>
      <c r="E160" s="41"/>
      <c r="F160" s="41"/>
      <c r="G160" s="283"/>
      <c r="H160" s="283"/>
      <c r="I160" s="283"/>
      <c r="J160" s="283"/>
      <c r="K160" s="343"/>
      <c r="L160" s="343"/>
      <c r="M160" s="343"/>
      <c r="N160" s="332"/>
      <c r="O160" s="332"/>
      <c r="P160" s="332"/>
      <c r="Q160" s="116"/>
      <c r="R160" s="343"/>
      <c r="S160" s="343"/>
      <c r="T160" s="343"/>
      <c r="U160" s="343"/>
      <c r="V160" s="343"/>
      <c r="W160" s="343"/>
      <c r="X160" s="343"/>
      <c r="Y160" s="343"/>
      <c r="Z160" s="343"/>
      <c r="AA160" s="343"/>
      <c r="AB160" s="343"/>
      <c r="AC160" s="10"/>
    </row>
    <row r="161" spans="1:29" ht="14.45" customHeight="1">
      <c r="A161" s="1"/>
      <c r="B161" s="335"/>
      <c r="C161" s="349"/>
      <c r="D161" s="298"/>
      <c r="E161" s="53"/>
      <c r="F161" s="53"/>
      <c r="G161" s="284"/>
      <c r="H161" s="284"/>
      <c r="I161" s="284"/>
      <c r="J161" s="284"/>
      <c r="K161" s="345"/>
      <c r="L161" s="345"/>
      <c r="M161" s="345"/>
      <c r="N161" s="222"/>
      <c r="O161" s="222"/>
      <c r="P161" s="119"/>
      <c r="Q161" s="119"/>
      <c r="R161" s="343"/>
      <c r="S161" s="345"/>
      <c r="T161" s="343"/>
      <c r="U161" s="345"/>
      <c r="V161" s="345"/>
      <c r="W161" s="343"/>
      <c r="X161" s="345"/>
      <c r="Y161" s="345"/>
      <c r="Z161" s="343"/>
      <c r="AA161" s="345"/>
      <c r="AB161" s="345"/>
      <c r="AC161" s="10"/>
    </row>
    <row r="162" spans="1:29" ht="30">
      <c r="A162" s="1"/>
      <c r="B162" s="335"/>
      <c r="C162" s="349"/>
      <c r="D162" s="279" t="s">
        <v>262</v>
      </c>
      <c r="E162" s="42"/>
      <c r="F162" s="42"/>
      <c r="G162" s="282"/>
      <c r="H162" s="299">
        <v>1</v>
      </c>
      <c r="I162" s="299">
        <v>1</v>
      </c>
      <c r="J162" s="282"/>
      <c r="K162" s="340">
        <v>10</v>
      </c>
      <c r="L162" s="340">
        <v>8</v>
      </c>
      <c r="M162" s="340">
        <v>12</v>
      </c>
      <c r="N162" s="202" t="s">
        <v>787</v>
      </c>
      <c r="O162" s="202" t="s">
        <v>787</v>
      </c>
      <c r="P162" s="202" t="s">
        <v>787</v>
      </c>
      <c r="Q162" s="184" t="s">
        <v>788</v>
      </c>
      <c r="R162" s="342" t="s">
        <v>789</v>
      </c>
      <c r="S162" s="344">
        <v>1</v>
      </c>
      <c r="T162" s="342">
        <v>2</v>
      </c>
      <c r="U162" s="346" t="s">
        <v>790</v>
      </c>
      <c r="V162" s="346"/>
      <c r="W162" s="342">
        <v>1</v>
      </c>
      <c r="X162" s="347" t="s">
        <v>474</v>
      </c>
      <c r="Y162" s="347" t="s">
        <v>475</v>
      </c>
      <c r="Z162" s="346">
        <v>1</v>
      </c>
      <c r="AA162" s="347" t="s">
        <v>474</v>
      </c>
      <c r="AB162" s="347" t="s">
        <v>475</v>
      </c>
      <c r="AC162" s="10"/>
    </row>
    <row r="163" spans="1:29" ht="14.45" customHeight="1">
      <c r="A163" s="1"/>
      <c r="B163" s="335"/>
      <c r="C163" s="349"/>
      <c r="D163" s="309"/>
      <c r="E163" s="41"/>
      <c r="F163" s="41"/>
      <c r="G163" s="283"/>
      <c r="H163" s="283"/>
      <c r="I163" s="283"/>
      <c r="J163" s="283"/>
      <c r="K163" s="343"/>
      <c r="L163" s="343"/>
      <c r="M163" s="343"/>
      <c r="N163" s="333" t="s">
        <v>788</v>
      </c>
      <c r="O163" s="333" t="s">
        <v>788</v>
      </c>
      <c r="P163" s="333" t="s">
        <v>788</v>
      </c>
      <c r="Q163" s="116"/>
      <c r="R163" s="343"/>
      <c r="S163" s="343"/>
      <c r="T163" s="343"/>
      <c r="U163" s="343"/>
      <c r="V163" s="343"/>
      <c r="W163" s="343"/>
      <c r="X163" s="343"/>
      <c r="Y163" s="343"/>
      <c r="Z163" s="343"/>
      <c r="AA163" s="343"/>
      <c r="AB163" s="343"/>
      <c r="AC163" s="10"/>
    </row>
    <row r="164" spans="1:29" ht="14.45" customHeight="1">
      <c r="A164" s="1"/>
      <c r="B164" s="335"/>
      <c r="C164" s="349"/>
      <c r="D164" s="309"/>
      <c r="E164" s="41"/>
      <c r="F164" s="41"/>
      <c r="G164" s="283"/>
      <c r="H164" s="283"/>
      <c r="I164" s="283"/>
      <c r="J164" s="283"/>
      <c r="K164" s="343"/>
      <c r="L164" s="343"/>
      <c r="M164" s="343"/>
      <c r="N164" s="333"/>
      <c r="O164" s="333"/>
      <c r="P164" s="333"/>
      <c r="Q164" s="116"/>
      <c r="R164" s="343"/>
      <c r="S164" s="343"/>
      <c r="T164" s="343"/>
      <c r="U164" s="343"/>
      <c r="V164" s="343"/>
      <c r="W164" s="343"/>
      <c r="X164" s="343"/>
      <c r="Y164" s="343"/>
      <c r="Z164" s="343"/>
      <c r="AA164" s="343"/>
      <c r="AB164" s="343"/>
      <c r="AC164" s="10"/>
    </row>
    <row r="165" spans="1:29" ht="14.45" customHeight="1">
      <c r="A165" s="1"/>
      <c r="B165" s="335"/>
      <c r="C165" s="349"/>
      <c r="D165" s="298"/>
      <c r="E165" s="53"/>
      <c r="F165" s="53"/>
      <c r="G165" s="284"/>
      <c r="H165" s="284"/>
      <c r="I165" s="284"/>
      <c r="J165" s="284"/>
      <c r="K165" s="345"/>
      <c r="L165" s="345"/>
      <c r="M165" s="345"/>
      <c r="N165" s="222"/>
      <c r="O165" s="222"/>
      <c r="P165" s="222"/>
      <c r="Q165" s="119"/>
      <c r="R165" s="343"/>
      <c r="S165" s="345"/>
      <c r="T165" s="343"/>
      <c r="U165" s="345"/>
      <c r="V165" s="345"/>
      <c r="W165" s="343"/>
      <c r="X165" s="345"/>
      <c r="Y165" s="345"/>
      <c r="Z165" s="345"/>
      <c r="AA165" s="345"/>
      <c r="AB165" s="345"/>
      <c r="AC165" s="10"/>
    </row>
    <row r="166" spans="1:29" ht="30">
      <c r="A166" s="1"/>
      <c r="B166" s="335"/>
      <c r="C166" s="349"/>
      <c r="D166" s="279" t="s">
        <v>268</v>
      </c>
      <c r="E166" s="42"/>
      <c r="F166" s="42"/>
      <c r="G166" s="282"/>
      <c r="H166" s="299">
        <v>1</v>
      </c>
      <c r="I166" s="299">
        <v>1</v>
      </c>
      <c r="J166" s="282"/>
      <c r="K166" s="340">
        <v>9</v>
      </c>
      <c r="L166" s="340"/>
      <c r="M166" s="340">
        <v>21</v>
      </c>
      <c r="N166" s="218" t="s">
        <v>785</v>
      </c>
      <c r="O166" s="218" t="s">
        <v>785</v>
      </c>
      <c r="P166" s="218" t="s">
        <v>785</v>
      </c>
      <c r="Q166" s="218" t="s">
        <v>785</v>
      </c>
      <c r="R166" s="342" t="s">
        <v>473</v>
      </c>
      <c r="S166" s="344">
        <v>1</v>
      </c>
      <c r="T166" s="342">
        <v>1</v>
      </c>
      <c r="U166" s="346" t="s">
        <v>474</v>
      </c>
      <c r="V166" s="346" t="s">
        <v>588</v>
      </c>
      <c r="W166" s="342">
        <v>1</v>
      </c>
      <c r="X166" s="347" t="s">
        <v>474</v>
      </c>
      <c r="Y166" s="347" t="s">
        <v>475</v>
      </c>
      <c r="Z166" s="342">
        <v>1</v>
      </c>
      <c r="AA166" s="347" t="s">
        <v>474</v>
      </c>
      <c r="AB166" s="347" t="s">
        <v>475</v>
      </c>
      <c r="AC166" s="10"/>
    </row>
    <row r="167" spans="1:29" ht="14.45" customHeight="1">
      <c r="A167" s="1"/>
      <c r="B167" s="335"/>
      <c r="C167" s="349"/>
      <c r="D167" s="309"/>
      <c r="E167" s="41"/>
      <c r="F167" s="41"/>
      <c r="G167" s="283"/>
      <c r="H167" s="283"/>
      <c r="I167" s="283"/>
      <c r="J167" s="283"/>
      <c r="K167" s="343"/>
      <c r="L167" s="343"/>
      <c r="M167" s="343"/>
      <c r="N167" s="221"/>
      <c r="O167" s="221"/>
      <c r="P167" s="116"/>
      <c r="Q167" s="116"/>
      <c r="R167" s="343"/>
      <c r="S167" s="343"/>
      <c r="T167" s="343"/>
      <c r="U167" s="343"/>
      <c r="V167" s="343"/>
      <c r="W167" s="343"/>
      <c r="X167" s="343"/>
      <c r="Y167" s="343"/>
      <c r="Z167" s="343"/>
      <c r="AA167" s="343"/>
      <c r="AB167" s="343"/>
      <c r="AC167" s="10"/>
    </row>
    <row r="168" spans="1:29" ht="14.45" customHeight="1">
      <c r="A168" s="1"/>
      <c r="B168" s="335"/>
      <c r="C168" s="349"/>
      <c r="D168" s="309"/>
      <c r="E168" s="41"/>
      <c r="F168" s="41"/>
      <c r="G168" s="283"/>
      <c r="H168" s="283"/>
      <c r="I168" s="283"/>
      <c r="J168" s="283"/>
      <c r="K168" s="343"/>
      <c r="L168" s="343"/>
      <c r="M168" s="343"/>
      <c r="N168" s="221"/>
      <c r="O168" s="221"/>
      <c r="P168" s="116"/>
      <c r="Q168" s="116"/>
      <c r="R168" s="343"/>
      <c r="S168" s="343"/>
      <c r="T168" s="343"/>
      <c r="U168" s="343"/>
      <c r="V168" s="343"/>
      <c r="W168" s="343"/>
      <c r="X168" s="343"/>
      <c r="Y168" s="343"/>
      <c r="Z168" s="343"/>
      <c r="AA168" s="343"/>
      <c r="AB168" s="343"/>
      <c r="AC168" s="10"/>
    </row>
    <row r="169" spans="1:29" ht="14.45" customHeight="1">
      <c r="A169" s="1"/>
      <c r="B169" s="335"/>
      <c r="C169" s="349"/>
      <c r="D169" s="298"/>
      <c r="E169" s="53"/>
      <c r="F169" s="53"/>
      <c r="G169" s="284"/>
      <c r="H169" s="284"/>
      <c r="I169" s="284"/>
      <c r="J169" s="284"/>
      <c r="K169" s="345"/>
      <c r="L169" s="345"/>
      <c r="M169" s="345"/>
      <c r="N169" s="222"/>
      <c r="O169" s="222"/>
      <c r="P169" s="119"/>
      <c r="Q169" s="119"/>
      <c r="R169" s="343"/>
      <c r="S169" s="345"/>
      <c r="T169" s="343"/>
      <c r="U169" s="345"/>
      <c r="V169" s="345"/>
      <c r="W169" s="343"/>
      <c r="X169" s="345"/>
      <c r="Y169" s="345"/>
      <c r="Z169" s="343"/>
      <c r="AA169" s="345"/>
      <c r="AB169" s="345"/>
      <c r="AC169" s="10"/>
    </row>
    <row r="170" spans="1:29" ht="30">
      <c r="A170" s="1"/>
      <c r="B170" s="335"/>
      <c r="C170" s="349"/>
      <c r="D170" s="279" t="s">
        <v>274</v>
      </c>
      <c r="E170" s="42"/>
      <c r="F170" s="42"/>
      <c r="G170" s="282"/>
      <c r="H170" s="299">
        <v>1</v>
      </c>
      <c r="I170" s="299">
        <v>1</v>
      </c>
      <c r="J170" s="282"/>
      <c r="K170" s="340">
        <v>22</v>
      </c>
      <c r="L170" s="340"/>
      <c r="M170" s="340">
        <v>8</v>
      </c>
      <c r="N170" s="218" t="s">
        <v>791</v>
      </c>
      <c r="O170" s="226" t="s">
        <v>791</v>
      </c>
      <c r="P170" s="226" t="s">
        <v>791</v>
      </c>
      <c r="Q170" s="218" t="s">
        <v>791</v>
      </c>
      <c r="R170" s="342" t="s">
        <v>789</v>
      </c>
      <c r="S170" s="344">
        <v>1</v>
      </c>
      <c r="T170" s="342">
        <v>2</v>
      </c>
      <c r="U170" s="346" t="s">
        <v>790</v>
      </c>
      <c r="V170" s="346"/>
      <c r="W170" s="342">
        <v>1</v>
      </c>
      <c r="X170" s="347" t="s">
        <v>474</v>
      </c>
      <c r="Y170" s="347" t="s">
        <v>475</v>
      </c>
      <c r="Z170" s="346">
        <v>1</v>
      </c>
      <c r="AA170" s="347" t="s">
        <v>474</v>
      </c>
      <c r="AB170" s="347" t="s">
        <v>475</v>
      </c>
      <c r="AC170" s="10"/>
    </row>
    <row r="171" spans="1:29" ht="14.45" customHeight="1">
      <c r="A171" s="1"/>
      <c r="B171" s="335"/>
      <c r="C171" s="349"/>
      <c r="D171" s="309"/>
      <c r="E171" s="41"/>
      <c r="F171" s="41"/>
      <c r="G171" s="283"/>
      <c r="H171" s="283"/>
      <c r="I171" s="283"/>
      <c r="J171" s="283"/>
      <c r="K171" s="343"/>
      <c r="L171" s="343"/>
      <c r="M171" s="343"/>
      <c r="N171" s="221" t="s">
        <v>803</v>
      </c>
      <c r="O171" s="227" t="s">
        <v>803</v>
      </c>
      <c r="P171" s="227" t="s">
        <v>803</v>
      </c>
      <c r="Q171" s="116"/>
      <c r="R171" s="343"/>
      <c r="S171" s="343"/>
      <c r="T171" s="343"/>
      <c r="U171" s="343"/>
      <c r="V171" s="343"/>
      <c r="W171" s="343"/>
      <c r="X171" s="343"/>
      <c r="Y171" s="343"/>
      <c r="Z171" s="343"/>
      <c r="AA171" s="343"/>
      <c r="AB171" s="343"/>
      <c r="AC171" s="10"/>
    </row>
    <row r="172" spans="1:29" ht="14.45" customHeight="1">
      <c r="A172" s="1"/>
      <c r="B172" s="335"/>
      <c r="C172" s="349"/>
      <c r="D172" s="309"/>
      <c r="E172" s="41"/>
      <c r="F172" s="41"/>
      <c r="G172" s="283"/>
      <c r="H172" s="283"/>
      <c r="I172" s="283"/>
      <c r="J172" s="283"/>
      <c r="K172" s="343"/>
      <c r="L172" s="343"/>
      <c r="M172" s="343"/>
      <c r="N172" s="221"/>
      <c r="O172" s="221"/>
      <c r="P172" s="116"/>
      <c r="Q172" s="116"/>
      <c r="R172" s="343"/>
      <c r="S172" s="343"/>
      <c r="T172" s="343"/>
      <c r="U172" s="343"/>
      <c r="V172" s="343"/>
      <c r="W172" s="343"/>
      <c r="X172" s="343"/>
      <c r="Y172" s="343"/>
      <c r="Z172" s="343"/>
      <c r="AA172" s="343"/>
      <c r="AB172" s="343"/>
      <c r="AC172" s="10"/>
    </row>
    <row r="173" spans="1:29" ht="14.45" customHeight="1">
      <c r="A173" s="1"/>
      <c r="B173" s="335"/>
      <c r="C173" s="349"/>
      <c r="D173" s="298"/>
      <c r="E173" s="53"/>
      <c r="F173" s="53"/>
      <c r="G173" s="284"/>
      <c r="H173" s="284"/>
      <c r="I173" s="284"/>
      <c r="J173" s="284"/>
      <c r="K173" s="345"/>
      <c r="L173" s="345"/>
      <c r="M173" s="345"/>
      <c r="N173" s="222"/>
      <c r="O173" s="222"/>
      <c r="P173" s="119"/>
      <c r="Q173" s="119"/>
      <c r="R173" s="343"/>
      <c r="S173" s="345"/>
      <c r="T173" s="343"/>
      <c r="U173" s="345"/>
      <c r="V173" s="345"/>
      <c r="W173" s="343"/>
      <c r="X173" s="345"/>
      <c r="Y173" s="345"/>
      <c r="Z173" s="345"/>
      <c r="AA173" s="345"/>
      <c r="AB173" s="345"/>
      <c r="AC173" s="10"/>
    </row>
    <row r="174" spans="1:29" ht="14.45" customHeight="1">
      <c r="A174" s="1"/>
      <c r="B174" s="335"/>
      <c r="C174" s="349"/>
      <c r="D174" s="279" t="s">
        <v>804</v>
      </c>
      <c r="E174" s="42"/>
      <c r="F174" s="42"/>
      <c r="G174" s="282"/>
      <c r="H174" s="299">
        <v>1</v>
      </c>
      <c r="I174" s="299">
        <v>1</v>
      </c>
      <c r="J174" s="282"/>
      <c r="K174" s="340">
        <v>22</v>
      </c>
      <c r="L174" s="340"/>
      <c r="M174" s="340">
        <v>8</v>
      </c>
      <c r="N174" s="218" t="s">
        <v>792</v>
      </c>
      <c r="O174" s="218" t="s">
        <v>792</v>
      </c>
      <c r="P174" s="218" t="s">
        <v>792</v>
      </c>
      <c r="Q174" s="218" t="s">
        <v>792</v>
      </c>
      <c r="R174" s="342" t="s">
        <v>473</v>
      </c>
      <c r="S174" s="344">
        <v>1</v>
      </c>
      <c r="T174" s="342">
        <v>1</v>
      </c>
      <c r="U174" s="346" t="s">
        <v>474</v>
      </c>
      <c r="V174" s="346" t="s">
        <v>588</v>
      </c>
      <c r="W174" s="342">
        <v>1</v>
      </c>
      <c r="X174" s="347" t="s">
        <v>474</v>
      </c>
      <c r="Y174" s="347" t="s">
        <v>475</v>
      </c>
      <c r="Z174" s="342">
        <v>1</v>
      </c>
      <c r="AA174" s="347" t="s">
        <v>474</v>
      </c>
      <c r="AB174" s="347" t="s">
        <v>475</v>
      </c>
      <c r="AC174" s="10"/>
    </row>
    <row r="175" spans="1:29" ht="14.45" customHeight="1">
      <c r="A175" s="1"/>
      <c r="B175" s="335"/>
      <c r="C175" s="349"/>
      <c r="D175" s="309"/>
      <c r="E175" s="41"/>
      <c r="F175" s="41"/>
      <c r="G175" s="283"/>
      <c r="H175" s="283"/>
      <c r="I175" s="283"/>
      <c r="J175" s="283"/>
      <c r="K175" s="343"/>
      <c r="L175" s="343"/>
      <c r="M175" s="343"/>
      <c r="N175" s="221"/>
      <c r="O175" s="221"/>
      <c r="P175" s="116"/>
      <c r="Q175" s="116"/>
      <c r="R175" s="343"/>
      <c r="S175" s="343"/>
      <c r="T175" s="343"/>
      <c r="U175" s="343"/>
      <c r="V175" s="343"/>
      <c r="W175" s="343"/>
      <c r="X175" s="343"/>
      <c r="Y175" s="343"/>
      <c r="Z175" s="343"/>
      <c r="AA175" s="343"/>
      <c r="AB175" s="343"/>
      <c r="AC175" s="10"/>
    </row>
    <row r="176" spans="1:29" ht="14.45" customHeight="1">
      <c r="A176" s="1"/>
      <c r="B176" s="335"/>
      <c r="C176" s="349"/>
      <c r="D176" s="309"/>
      <c r="E176" s="41"/>
      <c r="F176" s="41"/>
      <c r="G176" s="283"/>
      <c r="H176" s="283"/>
      <c r="I176" s="283"/>
      <c r="J176" s="283"/>
      <c r="K176" s="343"/>
      <c r="L176" s="343"/>
      <c r="M176" s="343"/>
      <c r="N176" s="221"/>
      <c r="O176" s="221"/>
      <c r="P176" s="116"/>
      <c r="Q176" s="116"/>
      <c r="R176" s="343"/>
      <c r="S176" s="343"/>
      <c r="T176" s="343"/>
      <c r="U176" s="343"/>
      <c r="V176" s="343"/>
      <c r="W176" s="343"/>
      <c r="X176" s="343"/>
      <c r="Y176" s="343"/>
      <c r="Z176" s="343"/>
      <c r="AA176" s="343"/>
      <c r="AB176" s="343"/>
      <c r="AC176" s="10"/>
    </row>
    <row r="177" spans="1:29" ht="14.45" customHeight="1">
      <c r="A177" s="1"/>
      <c r="B177" s="335"/>
      <c r="C177" s="350"/>
      <c r="D177" s="298"/>
      <c r="E177" s="53"/>
      <c r="F177" s="53"/>
      <c r="G177" s="284"/>
      <c r="H177" s="284"/>
      <c r="I177" s="284"/>
      <c r="J177" s="284"/>
      <c r="K177" s="345"/>
      <c r="L177" s="345"/>
      <c r="M177" s="345"/>
      <c r="N177" s="222"/>
      <c r="O177" s="222"/>
      <c r="P177" s="119"/>
      <c r="Q177" s="119"/>
      <c r="R177" s="343"/>
      <c r="S177" s="345"/>
      <c r="T177" s="343"/>
      <c r="U177" s="345"/>
      <c r="V177" s="345"/>
      <c r="W177" s="343"/>
      <c r="X177" s="345"/>
      <c r="Y177" s="345"/>
      <c r="Z177" s="343"/>
      <c r="AA177" s="345"/>
      <c r="AB177" s="345"/>
      <c r="AC177" s="10"/>
    </row>
    <row r="178" spans="1:29" ht="14.45" customHeight="1">
      <c r="A178" s="1"/>
      <c r="B178" s="335"/>
      <c r="C178" s="351" t="s">
        <v>279</v>
      </c>
      <c r="D178" s="359" t="s">
        <v>174</v>
      </c>
      <c r="E178" s="362" t="s">
        <v>617</v>
      </c>
      <c r="F178" s="188" t="s">
        <v>736</v>
      </c>
      <c r="G178" s="258"/>
      <c r="H178" s="261"/>
      <c r="I178" s="261">
        <v>2</v>
      </c>
      <c r="J178" s="258"/>
      <c r="K178" s="340">
        <v>10.5</v>
      </c>
      <c r="L178" s="258"/>
      <c r="M178" s="340">
        <v>19.5</v>
      </c>
      <c r="N178" s="179" t="s">
        <v>733</v>
      </c>
      <c r="O178" s="170"/>
      <c r="P178" s="191" t="s">
        <v>734</v>
      </c>
      <c r="Q178" s="173"/>
      <c r="R178" s="287" t="s">
        <v>476</v>
      </c>
      <c r="S178" s="171"/>
      <c r="T178" s="354">
        <v>2</v>
      </c>
      <c r="U178" s="354" t="s">
        <v>481</v>
      </c>
      <c r="V178" s="171"/>
      <c r="W178" s="346">
        <v>2</v>
      </c>
      <c r="X178" s="347" t="s">
        <v>595</v>
      </c>
      <c r="Y178" s="405" t="s">
        <v>618</v>
      </c>
      <c r="Z178" s="355">
        <v>2</v>
      </c>
      <c r="AA178" s="358" t="s">
        <v>595</v>
      </c>
      <c r="AB178" s="358" t="s">
        <v>618</v>
      </c>
      <c r="AC178" s="10"/>
    </row>
    <row r="179" spans="1:29" ht="14.45" customHeight="1">
      <c r="A179" s="1"/>
      <c r="B179" s="335"/>
      <c r="C179" s="352"/>
      <c r="D179" s="360"/>
      <c r="E179" s="363"/>
      <c r="F179" s="195" t="s">
        <v>590</v>
      </c>
      <c r="G179" s="300"/>
      <c r="H179" s="300"/>
      <c r="I179" s="300"/>
      <c r="J179" s="300"/>
      <c r="K179" s="343"/>
      <c r="L179" s="300"/>
      <c r="M179" s="343"/>
      <c r="N179" s="174"/>
      <c r="O179" s="174"/>
      <c r="P179" s="187" t="s">
        <v>735</v>
      </c>
      <c r="Q179" s="175"/>
      <c r="R179" s="324"/>
      <c r="S179" s="172"/>
      <c r="T179" s="286"/>
      <c r="U179" s="324"/>
      <c r="V179" s="172"/>
      <c r="W179" s="403"/>
      <c r="X179" s="403"/>
      <c r="Y179" s="403"/>
      <c r="Z179" s="356"/>
      <c r="AA179" s="356"/>
      <c r="AB179" s="356"/>
      <c r="AC179" s="10"/>
    </row>
    <row r="180" spans="1:29" ht="14.45" customHeight="1">
      <c r="A180" s="1"/>
      <c r="B180" s="335"/>
      <c r="C180" s="352"/>
      <c r="D180" s="360"/>
      <c r="E180" s="363"/>
      <c r="F180" s="172"/>
      <c r="G180" s="300"/>
      <c r="H180" s="300"/>
      <c r="I180" s="300"/>
      <c r="J180" s="300"/>
      <c r="K180" s="343"/>
      <c r="L180" s="300"/>
      <c r="M180" s="343"/>
      <c r="N180" s="174"/>
      <c r="O180" s="174"/>
      <c r="P180" s="175"/>
      <c r="Q180" s="175"/>
      <c r="R180" s="324"/>
      <c r="S180" s="172"/>
      <c r="T180" s="286"/>
      <c r="U180" s="324"/>
      <c r="V180" s="172"/>
      <c r="W180" s="403"/>
      <c r="X180" s="403"/>
      <c r="Y180" s="403"/>
      <c r="Z180" s="356"/>
      <c r="AA180" s="356"/>
      <c r="AB180" s="356"/>
      <c r="AC180" s="10"/>
    </row>
    <row r="181" spans="1:29" ht="14.45" customHeight="1">
      <c r="A181" s="1"/>
      <c r="B181" s="335"/>
      <c r="C181" s="352"/>
      <c r="D181" s="361"/>
      <c r="E181" s="364"/>
      <c r="F181" s="169"/>
      <c r="G181" s="331"/>
      <c r="H181" s="331"/>
      <c r="I181" s="331"/>
      <c r="J181" s="331"/>
      <c r="K181" s="345"/>
      <c r="L181" s="331"/>
      <c r="M181" s="345"/>
      <c r="N181" s="176"/>
      <c r="O181" s="176"/>
      <c r="P181" s="177"/>
      <c r="Q181" s="177"/>
      <c r="R181" s="288"/>
      <c r="S181" s="169"/>
      <c r="T181" s="323"/>
      <c r="U181" s="288"/>
      <c r="V181" s="169"/>
      <c r="W181" s="404"/>
      <c r="X181" s="404"/>
      <c r="Y181" s="404"/>
      <c r="Z181" s="357"/>
      <c r="AA181" s="357"/>
      <c r="AB181" s="357"/>
      <c r="AC181" s="10"/>
    </row>
    <row r="182" spans="1:29" ht="14.45" customHeight="1">
      <c r="A182" s="1"/>
      <c r="B182" s="335"/>
      <c r="C182" s="352"/>
      <c r="D182" s="279" t="s">
        <v>280</v>
      </c>
      <c r="E182" s="354" t="s">
        <v>627</v>
      </c>
      <c r="F182" s="42"/>
      <c r="G182" s="282"/>
      <c r="H182" s="299"/>
      <c r="I182" s="299"/>
      <c r="J182" s="282"/>
      <c r="K182" s="282">
        <v>15</v>
      </c>
      <c r="L182" s="282">
        <v>15</v>
      </c>
      <c r="M182" s="282"/>
      <c r="N182" s="192" t="s">
        <v>740</v>
      </c>
      <c r="O182" s="192" t="s">
        <v>740</v>
      </c>
      <c r="P182" s="12"/>
      <c r="Q182" s="36"/>
      <c r="R182" s="287" t="s">
        <v>476</v>
      </c>
      <c r="S182" s="62"/>
      <c r="T182" s="354">
        <v>2</v>
      </c>
      <c r="U182" s="275" t="s">
        <v>597</v>
      </c>
      <c r="V182" s="62"/>
      <c r="W182" s="362">
        <v>1</v>
      </c>
      <c r="X182" s="405" t="s">
        <v>474</v>
      </c>
      <c r="Y182" s="405" t="s">
        <v>480</v>
      </c>
      <c r="Z182" s="354">
        <v>1</v>
      </c>
      <c r="AA182" s="392" t="s">
        <v>474</v>
      </c>
      <c r="AB182" s="405" t="s">
        <v>480</v>
      </c>
      <c r="AC182" s="10"/>
    </row>
    <row r="183" spans="1:29" ht="14.45" customHeight="1">
      <c r="A183" s="1"/>
      <c r="B183" s="335"/>
      <c r="C183" s="352"/>
      <c r="D183" s="309"/>
      <c r="E183" s="286"/>
      <c r="F183" s="41"/>
      <c r="G183" s="283"/>
      <c r="H183" s="283"/>
      <c r="I183" s="283"/>
      <c r="J183" s="283"/>
      <c r="K183" s="283"/>
      <c r="L183" s="283"/>
      <c r="M183" s="283"/>
      <c r="N183" s="14"/>
      <c r="O183" s="14"/>
      <c r="P183" s="16"/>
      <c r="Q183" s="37"/>
      <c r="R183" s="324"/>
      <c r="S183" s="87"/>
      <c r="T183" s="286"/>
      <c r="U183" s="324"/>
      <c r="V183" s="87"/>
      <c r="W183" s="403"/>
      <c r="X183" s="403"/>
      <c r="Y183" s="403"/>
      <c r="Z183" s="324"/>
      <c r="AA183" s="324"/>
      <c r="AB183" s="403"/>
      <c r="AC183" s="10"/>
    </row>
    <row r="184" spans="1:29" ht="14.45" customHeight="1">
      <c r="A184" s="1"/>
      <c r="B184" s="335"/>
      <c r="C184" s="352"/>
      <c r="D184" s="309"/>
      <c r="E184" s="286"/>
      <c r="F184" s="41"/>
      <c r="G184" s="283"/>
      <c r="H184" s="283"/>
      <c r="I184" s="283"/>
      <c r="J184" s="283"/>
      <c r="K184" s="283"/>
      <c r="L184" s="283"/>
      <c r="M184" s="283"/>
      <c r="N184" s="14"/>
      <c r="O184" s="14"/>
      <c r="P184" s="16"/>
      <c r="Q184" s="37"/>
      <c r="R184" s="324"/>
      <c r="S184" s="87"/>
      <c r="T184" s="286"/>
      <c r="U184" s="324"/>
      <c r="V184" s="87"/>
      <c r="W184" s="403"/>
      <c r="X184" s="403"/>
      <c r="Y184" s="403"/>
      <c r="Z184" s="324"/>
      <c r="AA184" s="324"/>
      <c r="AB184" s="403"/>
      <c r="AC184" s="10"/>
    </row>
    <row r="185" spans="1:29" ht="14.45" customHeight="1">
      <c r="A185" s="1"/>
      <c r="B185" s="335"/>
      <c r="C185" s="352"/>
      <c r="D185" s="298"/>
      <c r="E185" s="323"/>
      <c r="F185" s="53"/>
      <c r="G185" s="284"/>
      <c r="H185" s="284"/>
      <c r="I185" s="284"/>
      <c r="J185" s="284"/>
      <c r="K185" s="284"/>
      <c r="L185" s="284"/>
      <c r="M185" s="284"/>
      <c r="N185" s="17"/>
      <c r="O185" s="17"/>
      <c r="P185" s="18"/>
      <c r="Q185" s="38"/>
      <c r="R185" s="288"/>
      <c r="S185" s="88"/>
      <c r="T185" s="323"/>
      <c r="U185" s="288"/>
      <c r="V185" s="88"/>
      <c r="W185" s="404"/>
      <c r="X185" s="404"/>
      <c r="Y185" s="404"/>
      <c r="Z185" s="288"/>
      <c r="AA185" s="288"/>
      <c r="AB185" s="404"/>
      <c r="AC185" s="10"/>
    </row>
    <row r="186" spans="1:29" ht="14.45" customHeight="1">
      <c r="A186" s="1"/>
      <c r="B186" s="335"/>
      <c r="C186" s="352"/>
      <c r="D186" s="279" t="s">
        <v>284</v>
      </c>
      <c r="E186" s="287" t="s">
        <v>628</v>
      </c>
      <c r="F186" s="42"/>
      <c r="G186" s="282"/>
      <c r="H186" s="299"/>
      <c r="I186" s="299"/>
      <c r="J186" s="282"/>
      <c r="K186" s="282">
        <v>15</v>
      </c>
      <c r="L186" s="282">
        <v>15</v>
      </c>
      <c r="M186" s="282"/>
      <c r="N186" s="192" t="s">
        <v>741</v>
      </c>
      <c r="O186" s="192" t="s">
        <v>741</v>
      </c>
      <c r="P186" s="12"/>
      <c r="Q186" s="36"/>
      <c r="R186" s="287" t="s">
        <v>476</v>
      </c>
      <c r="S186" s="62"/>
      <c r="T186" s="354">
        <v>2</v>
      </c>
      <c r="U186" s="362" t="s">
        <v>474</v>
      </c>
      <c r="V186" s="62"/>
      <c r="W186" s="362">
        <v>2</v>
      </c>
      <c r="X186" s="405" t="s">
        <v>598</v>
      </c>
      <c r="Y186" s="405" t="s">
        <v>596</v>
      </c>
      <c r="Z186" s="346">
        <v>2</v>
      </c>
      <c r="AA186" s="405" t="s">
        <v>598</v>
      </c>
      <c r="AB186" s="405" t="s">
        <v>596</v>
      </c>
      <c r="AC186" s="10"/>
    </row>
    <row r="187" spans="1:29" ht="14.45" customHeight="1">
      <c r="A187" s="1"/>
      <c r="B187" s="335"/>
      <c r="C187" s="352"/>
      <c r="D187" s="309"/>
      <c r="E187" s="324"/>
      <c r="F187" s="41"/>
      <c r="G187" s="283"/>
      <c r="H187" s="283"/>
      <c r="I187" s="283"/>
      <c r="J187" s="283"/>
      <c r="K187" s="283"/>
      <c r="L187" s="283"/>
      <c r="M187" s="283"/>
      <c r="N187" s="186" t="s">
        <v>742</v>
      </c>
      <c r="O187" s="186" t="s">
        <v>742</v>
      </c>
      <c r="P187" s="16"/>
      <c r="Q187" s="37"/>
      <c r="R187" s="324"/>
      <c r="S187" s="87"/>
      <c r="T187" s="286"/>
      <c r="U187" s="403"/>
      <c r="V187" s="87"/>
      <c r="W187" s="403"/>
      <c r="X187" s="403"/>
      <c r="Y187" s="403"/>
      <c r="Z187" s="403"/>
      <c r="AA187" s="403"/>
      <c r="AB187" s="403"/>
      <c r="AC187" s="10"/>
    </row>
    <row r="188" spans="1:29" ht="14.45" customHeight="1">
      <c r="A188" s="1"/>
      <c r="B188" s="335"/>
      <c r="C188" s="352"/>
      <c r="D188" s="309"/>
      <c r="E188" s="324"/>
      <c r="F188" s="41"/>
      <c r="G188" s="283"/>
      <c r="H188" s="283"/>
      <c r="I188" s="283"/>
      <c r="J188" s="283"/>
      <c r="K188" s="283"/>
      <c r="L188" s="283"/>
      <c r="M188" s="283"/>
      <c r="N188" s="14"/>
      <c r="O188" s="14"/>
      <c r="P188" s="16"/>
      <c r="Q188" s="37"/>
      <c r="R188" s="324"/>
      <c r="S188" s="87"/>
      <c r="T188" s="286"/>
      <c r="U188" s="403"/>
      <c r="V188" s="87"/>
      <c r="W188" s="403"/>
      <c r="X188" s="403"/>
      <c r="Y188" s="403"/>
      <c r="Z188" s="403"/>
      <c r="AA188" s="403"/>
      <c r="AB188" s="403"/>
      <c r="AC188" s="10"/>
    </row>
    <row r="189" spans="1:29" ht="14.45" customHeight="1">
      <c r="A189" s="1"/>
      <c r="B189" s="335"/>
      <c r="C189" s="352"/>
      <c r="D189" s="298"/>
      <c r="E189" s="288"/>
      <c r="F189" s="53"/>
      <c r="G189" s="284"/>
      <c r="H189" s="284"/>
      <c r="I189" s="284"/>
      <c r="J189" s="284"/>
      <c r="K189" s="284"/>
      <c r="L189" s="284"/>
      <c r="M189" s="284"/>
      <c r="N189" s="17"/>
      <c r="O189" s="17"/>
      <c r="P189" s="18"/>
      <c r="Q189" s="38"/>
      <c r="R189" s="288"/>
      <c r="S189" s="88"/>
      <c r="T189" s="323"/>
      <c r="U189" s="404"/>
      <c r="V189" s="88"/>
      <c r="W189" s="404"/>
      <c r="X189" s="404"/>
      <c r="Y189" s="404"/>
      <c r="Z189" s="404"/>
      <c r="AA189" s="404"/>
      <c r="AB189" s="404"/>
      <c r="AC189" s="10"/>
    </row>
    <row r="190" spans="1:29" ht="14.45" customHeight="1">
      <c r="A190" s="1"/>
      <c r="B190" s="335"/>
      <c r="C190" s="352"/>
      <c r="D190" s="279" t="s">
        <v>287</v>
      </c>
      <c r="E190" s="354" t="s">
        <v>629</v>
      </c>
      <c r="F190" s="42"/>
      <c r="G190" s="282"/>
      <c r="H190" s="299"/>
      <c r="I190" s="299"/>
      <c r="J190" s="282"/>
      <c r="K190" s="282">
        <v>15</v>
      </c>
      <c r="L190" s="282">
        <v>15</v>
      </c>
      <c r="M190" s="282"/>
      <c r="N190" s="192" t="s">
        <v>743</v>
      </c>
      <c r="O190" s="192" t="s">
        <v>743</v>
      </c>
      <c r="P190" s="12"/>
      <c r="Q190" s="36"/>
      <c r="R190" s="287" t="s">
        <v>476</v>
      </c>
      <c r="S190" s="62"/>
      <c r="T190" s="354">
        <v>2</v>
      </c>
      <c r="U190" s="275" t="s">
        <v>482</v>
      </c>
      <c r="V190" s="62"/>
      <c r="W190" s="362">
        <v>2</v>
      </c>
      <c r="X190" s="405" t="s">
        <v>633</v>
      </c>
      <c r="Y190" s="405" t="s">
        <v>596</v>
      </c>
      <c r="Z190" s="354">
        <v>2</v>
      </c>
      <c r="AA190" s="392" t="s">
        <v>633</v>
      </c>
      <c r="AB190" s="405" t="s">
        <v>596</v>
      </c>
      <c r="AC190" s="10"/>
    </row>
    <row r="191" spans="1:29" ht="14.45" customHeight="1">
      <c r="A191" s="1"/>
      <c r="B191" s="335"/>
      <c r="C191" s="352"/>
      <c r="D191" s="309"/>
      <c r="E191" s="324"/>
      <c r="F191" s="41"/>
      <c r="G191" s="283"/>
      <c r="H191" s="283"/>
      <c r="I191" s="283"/>
      <c r="J191" s="283"/>
      <c r="K191" s="283"/>
      <c r="L191" s="283"/>
      <c r="M191" s="283"/>
      <c r="N191" s="186" t="s">
        <v>700</v>
      </c>
      <c r="O191" s="186" t="s">
        <v>700</v>
      </c>
      <c r="P191" s="16"/>
      <c r="Q191" s="37"/>
      <c r="R191" s="324"/>
      <c r="S191" s="87"/>
      <c r="T191" s="286"/>
      <c r="U191" s="324"/>
      <c r="V191" s="87"/>
      <c r="W191" s="403"/>
      <c r="X191" s="403"/>
      <c r="Y191" s="403"/>
      <c r="Z191" s="324"/>
      <c r="AA191" s="324"/>
      <c r="AB191" s="403"/>
      <c r="AC191" s="10"/>
    </row>
    <row r="192" spans="1:29" ht="14.45" customHeight="1">
      <c r="A192" s="1"/>
      <c r="B192" s="335"/>
      <c r="C192" s="352"/>
      <c r="D192" s="309"/>
      <c r="E192" s="324"/>
      <c r="F192" s="41"/>
      <c r="G192" s="283"/>
      <c r="H192" s="283"/>
      <c r="I192" s="283"/>
      <c r="J192" s="283"/>
      <c r="K192" s="283"/>
      <c r="L192" s="283"/>
      <c r="M192" s="283"/>
      <c r="N192" s="14"/>
      <c r="O192" s="14"/>
      <c r="P192" s="16"/>
      <c r="Q192" s="37"/>
      <c r="R192" s="324"/>
      <c r="S192" s="87"/>
      <c r="T192" s="286"/>
      <c r="U192" s="324"/>
      <c r="V192" s="87"/>
      <c r="W192" s="403"/>
      <c r="X192" s="403"/>
      <c r="Y192" s="403"/>
      <c r="Z192" s="324"/>
      <c r="AA192" s="324"/>
      <c r="AB192" s="403"/>
      <c r="AC192" s="10"/>
    </row>
    <row r="193" spans="1:29" ht="14.45" customHeight="1">
      <c r="A193" s="1"/>
      <c r="B193" s="335"/>
      <c r="C193" s="352"/>
      <c r="D193" s="298"/>
      <c r="E193" s="288"/>
      <c r="F193" s="53"/>
      <c r="G193" s="284"/>
      <c r="H193" s="284"/>
      <c r="I193" s="284"/>
      <c r="J193" s="284"/>
      <c r="K193" s="284"/>
      <c r="L193" s="284"/>
      <c r="M193" s="284"/>
      <c r="N193" s="17"/>
      <c r="O193" s="17"/>
      <c r="P193" s="18"/>
      <c r="Q193" s="38"/>
      <c r="R193" s="288"/>
      <c r="S193" s="88"/>
      <c r="T193" s="323"/>
      <c r="U193" s="288"/>
      <c r="V193" s="88"/>
      <c r="W193" s="404"/>
      <c r="X193" s="404"/>
      <c r="Y193" s="404"/>
      <c r="Z193" s="288"/>
      <c r="AA193" s="288"/>
      <c r="AB193" s="404"/>
      <c r="AC193" s="10"/>
    </row>
    <row r="194" spans="1:29" ht="14.45" customHeight="1">
      <c r="A194" s="1"/>
      <c r="B194" s="335"/>
      <c r="C194" s="352"/>
      <c r="D194" s="279" t="s">
        <v>291</v>
      </c>
      <c r="E194" s="354" t="s">
        <v>630</v>
      </c>
      <c r="F194" s="42"/>
      <c r="G194" s="282"/>
      <c r="H194" s="299"/>
      <c r="I194" s="299"/>
      <c r="J194" s="282"/>
      <c r="K194" s="282">
        <v>15</v>
      </c>
      <c r="L194" s="282">
        <v>15</v>
      </c>
      <c r="M194" s="282"/>
      <c r="N194" s="5" t="s">
        <v>292</v>
      </c>
      <c r="O194" s="5" t="s">
        <v>292</v>
      </c>
      <c r="P194" s="12"/>
      <c r="Q194" s="36"/>
      <c r="R194" s="287" t="s">
        <v>476</v>
      </c>
      <c r="S194" s="62"/>
      <c r="T194" s="354">
        <v>2</v>
      </c>
      <c r="U194" s="275" t="s">
        <v>597</v>
      </c>
      <c r="V194" s="62"/>
      <c r="W194" s="362">
        <v>2</v>
      </c>
      <c r="X194" s="405" t="s">
        <v>598</v>
      </c>
      <c r="Y194" s="405" t="s">
        <v>634</v>
      </c>
      <c r="Z194" s="354">
        <v>2</v>
      </c>
      <c r="AA194" s="392" t="s">
        <v>598</v>
      </c>
      <c r="AB194" s="392" t="s">
        <v>634</v>
      </c>
      <c r="AC194" s="10"/>
    </row>
    <row r="195" spans="1:29" ht="14.45" customHeight="1">
      <c r="A195" s="1"/>
      <c r="B195" s="335"/>
      <c r="C195" s="352"/>
      <c r="D195" s="309"/>
      <c r="E195" s="324"/>
      <c r="F195" s="41"/>
      <c r="G195" s="283"/>
      <c r="H195" s="283"/>
      <c r="I195" s="283"/>
      <c r="J195" s="283"/>
      <c r="K195" s="283"/>
      <c r="L195" s="283"/>
      <c r="M195" s="283"/>
      <c r="N195" s="14"/>
      <c r="O195" s="14"/>
      <c r="P195" s="16"/>
      <c r="Q195" s="37"/>
      <c r="R195" s="324"/>
      <c r="S195" s="87"/>
      <c r="T195" s="286"/>
      <c r="U195" s="324"/>
      <c r="V195" s="87"/>
      <c r="W195" s="403"/>
      <c r="X195" s="403"/>
      <c r="Y195" s="403"/>
      <c r="Z195" s="324"/>
      <c r="AA195" s="324"/>
      <c r="AB195" s="324"/>
      <c r="AC195" s="10"/>
    </row>
    <row r="196" spans="1:29" ht="14.45" customHeight="1">
      <c r="A196" s="1"/>
      <c r="B196" s="335"/>
      <c r="C196" s="352"/>
      <c r="D196" s="309"/>
      <c r="E196" s="324"/>
      <c r="F196" s="41"/>
      <c r="G196" s="283"/>
      <c r="H196" s="283"/>
      <c r="I196" s="283"/>
      <c r="J196" s="283"/>
      <c r="K196" s="283"/>
      <c r="L196" s="283"/>
      <c r="M196" s="283"/>
      <c r="N196" s="14"/>
      <c r="O196" s="14"/>
      <c r="P196" s="16"/>
      <c r="Q196" s="37"/>
      <c r="R196" s="324"/>
      <c r="S196" s="87"/>
      <c r="T196" s="286"/>
      <c r="U196" s="324"/>
      <c r="V196" s="87"/>
      <c r="W196" s="403"/>
      <c r="X196" s="403"/>
      <c r="Y196" s="403"/>
      <c r="Z196" s="324"/>
      <c r="AA196" s="324"/>
      <c r="AB196" s="324"/>
      <c r="AC196" s="10"/>
    </row>
    <row r="197" spans="1:29" ht="14.45" customHeight="1">
      <c r="A197" s="1"/>
      <c r="B197" s="335"/>
      <c r="C197" s="352"/>
      <c r="D197" s="298"/>
      <c r="E197" s="288"/>
      <c r="F197" s="53"/>
      <c r="G197" s="284"/>
      <c r="H197" s="284"/>
      <c r="I197" s="284"/>
      <c r="J197" s="284"/>
      <c r="K197" s="284"/>
      <c r="L197" s="284"/>
      <c r="M197" s="284"/>
      <c r="N197" s="17"/>
      <c r="O197" s="17"/>
      <c r="P197" s="18"/>
      <c r="Q197" s="38"/>
      <c r="R197" s="288"/>
      <c r="S197" s="88"/>
      <c r="T197" s="323"/>
      <c r="U197" s="288"/>
      <c r="V197" s="88"/>
      <c r="W197" s="404"/>
      <c r="X197" s="404"/>
      <c r="Y197" s="404"/>
      <c r="Z197" s="288"/>
      <c r="AA197" s="288"/>
      <c r="AB197" s="288"/>
      <c r="AC197" s="10"/>
    </row>
    <row r="198" spans="1:29" ht="15" customHeight="1">
      <c r="A198" s="1"/>
      <c r="B198" s="335"/>
      <c r="C198" s="352"/>
      <c r="D198" s="279" t="s">
        <v>296</v>
      </c>
      <c r="E198" s="354" t="s">
        <v>631</v>
      </c>
      <c r="F198" s="42"/>
      <c r="G198" s="282"/>
      <c r="H198" s="299"/>
      <c r="I198" s="299"/>
      <c r="J198" s="282"/>
      <c r="K198" s="282">
        <v>15</v>
      </c>
      <c r="L198" s="282">
        <v>15</v>
      </c>
      <c r="M198" s="282"/>
      <c r="N198" s="228" t="s">
        <v>805</v>
      </c>
      <c r="O198" s="228" t="s">
        <v>805</v>
      </c>
      <c r="P198" s="12"/>
      <c r="Q198" s="36"/>
      <c r="R198" s="287" t="s">
        <v>476</v>
      </c>
      <c r="S198" s="62"/>
      <c r="T198" s="362">
        <v>2</v>
      </c>
      <c r="U198" s="362" t="s">
        <v>474</v>
      </c>
      <c r="V198" s="62"/>
      <c r="W198" s="362">
        <v>2</v>
      </c>
      <c r="X198" s="405" t="s">
        <v>598</v>
      </c>
      <c r="Y198" s="405" t="s">
        <v>744</v>
      </c>
      <c r="Z198" s="354">
        <v>2</v>
      </c>
      <c r="AA198" s="392" t="s">
        <v>598</v>
      </c>
      <c r="AB198" s="392" t="s">
        <v>635</v>
      </c>
      <c r="AC198" s="10"/>
    </row>
    <row r="199" spans="1:29" ht="14.45" customHeight="1">
      <c r="A199" s="1"/>
      <c r="B199" s="335"/>
      <c r="C199" s="352"/>
      <c r="D199" s="309"/>
      <c r="E199" s="324"/>
      <c r="F199" s="41"/>
      <c r="G199" s="283"/>
      <c r="H199" s="283"/>
      <c r="I199" s="283"/>
      <c r="J199" s="283"/>
      <c r="K199" s="283"/>
      <c r="L199" s="283"/>
      <c r="M199" s="283"/>
      <c r="N199" s="229" t="s">
        <v>806</v>
      </c>
      <c r="O199" s="229" t="s">
        <v>806</v>
      </c>
      <c r="P199" s="16"/>
      <c r="Q199" s="37"/>
      <c r="R199" s="324"/>
      <c r="S199" s="87"/>
      <c r="T199" s="363"/>
      <c r="U199" s="403"/>
      <c r="V199" s="87"/>
      <c r="W199" s="403"/>
      <c r="X199" s="403"/>
      <c r="Y199" s="403"/>
      <c r="Z199" s="324"/>
      <c r="AA199" s="324"/>
      <c r="AB199" s="324"/>
      <c r="AC199" s="10"/>
    </row>
    <row r="200" spans="1:29" ht="14.45" customHeight="1">
      <c r="A200" s="1"/>
      <c r="B200" s="335"/>
      <c r="C200" s="352"/>
      <c r="D200" s="309"/>
      <c r="E200" s="324"/>
      <c r="F200" s="41"/>
      <c r="G200" s="283"/>
      <c r="H200" s="283"/>
      <c r="I200" s="283"/>
      <c r="J200" s="283"/>
      <c r="K200" s="283"/>
      <c r="L200" s="283"/>
      <c r="M200" s="283"/>
      <c r="N200" s="14"/>
      <c r="O200" s="14"/>
      <c r="P200" s="16"/>
      <c r="Q200" s="37"/>
      <c r="R200" s="324"/>
      <c r="S200" s="87"/>
      <c r="T200" s="363"/>
      <c r="U200" s="403"/>
      <c r="V200" s="87"/>
      <c r="W200" s="403"/>
      <c r="X200" s="403"/>
      <c r="Y200" s="403"/>
      <c r="Z200" s="324"/>
      <c r="AA200" s="324"/>
      <c r="AB200" s="324"/>
      <c r="AC200" s="10"/>
    </row>
    <row r="201" spans="1:29" ht="14.45" customHeight="1">
      <c r="A201" s="1"/>
      <c r="B201" s="335"/>
      <c r="C201" s="352"/>
      <c r="D201" s="298"/>
      <c r="E201" s="288"/>
      <c r="F201" s="53"/>
      <c r="G201" s="284"/>
      <c r="H201" s="284"/>
      <c r="I201" s="284"/>
      <c r="J201" s="284"/>
      <c r="K201" s="284"/>
      <c r="L201" s="284"/>
      <c r="M201" s="284"/>
      <c r="N201" s="17"/>
      <c r="O201" s="17"/>
      <c r="P201" s="18"/>
      <c r="Q201" s="38"/>
      <c r="R201" s="288"/>
      <c r="S201" s="88"/>
      <c r="T201" s="364"/>
      <c r="U201" s="404"/>
      <c r="V201" s="88"/>
      <c r="W201" s="404"/>
      <c r="X201" s="404"/>
      <c r="Y201" s="404"/>
      <c r="Z201" s="288"/>
      <c r="AA201" s="288"/>
      <c r="AB201" s="288"/>
      <c r="AC201" s="10"/>
    </row>
    <row r="202" spans="1:29" ht="15" customHeight="1">
      <c r="A202" s="1"/>
      <c r="B202" s="335"/>
      <c r="C202" s="352"/>
      <c r="D202" s="279" t="s">
        <v>164</v>
      </c>
      <c r="E202" s="354" t="s">
        <v>632</v>
      </c>
      <c r="F202" s="42"/>
      <c r="G202" s="282"/>
      <c r="H202" s="299"/>
      <c r="I202" s="299"/>
      <c r="J202" s="282"/>
      <c r="K202" s="282"/>
      <c r="L202" s="282"/>
      <c r="M202" s="282">
        <v>30</v>
      </c>
      <c r="N202" s="5"/>
      <c r="O202" s="5"/>
      <c r="P202" s="12" t="s">
        <v>165</v>
      </c>
      <c r="Q202" s="36"/>
      <c r="R202" s="287" t="s">
        <v>476</v>
      </c>
      <c r="S202" s="62"/>
      <c r="T202" s="354">
        <v>2</v>
      </c>
      <c r="U202" s="275" t="s">
        <v>481</v>
      </c>
      <c r="V202" s="62"/>
      <c r="W202" s="362">
        <v>2</v>
      </c>
      <c r="X202" s="405" t="s">
        <v>595</v>
      </c>
      <c r="Y202" s="405" t="s">
        <v>596</v>
      </c>
      <c r="Z202" s="354">
        <v>2</v>
      </c>
      <c r="AA202" s="392" t="s">
        <v>595</v>
      </c>
      <c r="AB202" s="392" t="s">
        <v>596</v>
      </c>
      <c r="AC202" s="10"/>
    </row>
    <row r="203" spans="1:29" ht="14.45" customHeight="1">
      <c r="A203" s="1"/>
      <c r="B203" s="335"/>
      <c r="C203" s="352"/>
      <c r="D203" s="309"/>
      <c r="E203" s="324"/>
      <c r="F203" s="41"/>
      <c r="G203" s="283"/>
      <c r="H203" s="283"/>
      <c r="I203" s="283"/>
      <c r="J203" s="283"/>
      <c r="K203" s="283"/>
      <c r="L203" s="283"/>
      <c r="M203" s="283"/>
      <c r="N203" s="14"/>
      <c r="O203" s="14"/>
      <c r="P203" s="16"/>
      <c r="Q203" s="37"/>
      <c r="R203" s="324"/>
      <c r="S203" s="87"/>
      <c r="T203" s="286"/>
      <c r="U203" s="324"/>
      <c r="V203" s="87"/>
      <c r="W203" s="403"/>
      <c r="X203" s="403"/>
      <c r="Y203" s="403"/>
      <c r="Z203" s="324"/>
      <c r="AA203" s="324"/>
      <c r="AB203" s="324"/>
      <c r="AC203" s="10"/>
    </row>
    <row r="204" spans="1:29" ht="14.45" customHeight="1">
      <c r="A204" s="1"/>
      <c r="B204" s="335"/>
      <c r="C204" s="352"/>
      <c r="D204" s="309"/>
      <c r="E204" s="324"/>
      <c r="F204" s="41"/>
      <c r="G204" s="283"/>
      <c r="H204" s="283"/>
      <c r="I204" s="283"/>
      <c r="J204" s="283"/>
      <c r="K204" s="283"/>
      <c r="L204" s="283"/>
      <c r="M204" s="283"/>
      <c r="N204" s="14"/>
      <c r="O204" s="14"/>
      <c r="P204" s="16"/>
      <c r="Q204" s="37"/>
      <c r="R204" s="324"/>
      <c r="S204" s="87"/>
      <c r="T204" s="286"/>
      <c r="U204" s="324"/>
      <c r="V204" s="87"/>
      <c r="W204" s="403"/>
      <c r="X204" s="403"/>
      <c r="Y204" s="403"/>
      <c r="Z204" s="324"/>
      <c r="AA204" s="324"/>
      <c r="AB204" s="324"/>
      <c r="AC204" s="10"/>
    </row>
    <row r="205" spans="1:29" ht="14.45" customHeight="1">
      <c r="A205" s="1"/>
      <c r="B205" s="335"/>
      <c r="C205" s="353"/>
      <c r="D205" s="298"/>
      <c r="E205" s="288"/>
      <c r="F205" s="53"/>
      <c r="G205" s="284"/>
      <c r="H205" s="284"/>
      <c r="I205" s="284"/>
      <c r="J205" s="284"/>
      <c r="K205" s="284"/>
      <c r="L205" s="284"/>
      <c r="M205" s="284"/>
      <c r="N205" s="17"/>
      <c r="O205" s="17"/>
      <c r="P205" s="18"/>
      <c r="Q205" s="38"/>
      <c r="R205" s="288"/>
      <c r="S205" s="88"/>
      <c r="T205" s="323"/>
      <c r="U205" s="288"/>
      <c r="V205" s="88"/>
      <c r="W205" s="404"/>
      <c r="X205" s="404"/>
      <c r="Y205" s="404"/>
      <c r="Z205" s="288"/>
      <c r="AA205" s="288"/>
      <c r="AB205" s="288"/>
      <c r="AC205" s="10"/>
    </row>
    <row r="206" spans="1:29" ht="15" customHeight="1">
      <c r="A206" s="1"/>
      <c r="B206" s="335"/>
      <c r="C206" s="457" t="s">
        <v>302</v>
      </c>
      <c r="D206" s="282" t="s">
        <v>303</v>
      </c>
      <c r="E206" s="354" t="s">
        <v>636</v>
      </c>
      <c r="F206" s="42"/>
      <c r="G206" s="282"/>
      <c r="H206" s="299"/>
      <c r="I206" s="299"/>
      <c r="J206" s="282"/>
      <c r="K206" s="282">
        <v>30</v>
      </c>
      <c r="L206" s="282"/>
      <c r="M206" s="282"/>
      <c r="N206" s="5" t="s">
        <v>305</v>
      </c>
      <c r="O206" s="5"/>
      <c r="P206" s="12"/>
      <c r="Q206" s="36"/>
      <c r="R206" s="287" t="s">
        <v>476</v>
      </c>
      <c r="S206" s="62"/>
      <c r="T206" s="354">
        <v>3</v>
      </c>
      <c r="U206" s="275" t="s">
        <v>474</v>
      </c>
      <c r="V206" s="62"/>
      <c r="W206" s="362">
        <v>3</v>
      </c>
      <c r="X206" s="405" t="s">
        <v>642</v>
      </c>
      <c r="Y206" s="405" t="s">
        <v>643</v>
      </c>
      <c r="Z206" s="354">
        <v>3</v>
      </c>
      <c r="AA206" s="392" t="s">
        <v>642</v>
      </c>
      <c r="AB206" s="392" t="s">
        <v>643</v>
      </c>
      <c r="AC206" s="10"/>
    </row>
    <row r="207" spans="1:29" ht="14.45" customHeight="1">
      <c r="A207" s="1"/>
      <c r="B207" s="335"/>
      <c r="C207" s="458"/>
      <c r="D207" s="283"/>
      <c r="E207" s="286"/>
      <c r="F207" s="41"/>
      <c r="G207" s="283"/>
      <c r="H207" s="283"/>
      <c r="I207" s="283"/>
      <c r="J207" s="283"/>
      <c r="K207" s="283"/>
      <c r="L207" s="283"/>
      <c r="M207" s="283"/>
      <c r="N207" s="14" t="s">
        <v>306</v>
      </c>
      <c r="O207" s="14"/>
      <c r="P207" s="16"/>
      <c r="Q207" s="37"/>
      <c r="R207" s="324"/>
      <c r="S207" s="87"/>
      <c r="T207" s="286"/>
      <c r="U207" s="324"/>
      <c r="V207" s="87"/>
      <c r="W207" s="403"/>
      <c r="X207" s="403"/>
      <c r="Y207" s="403"/>
      <c r="Z207" s="324"/>
      <c r="AA207" s="324"/>
      <c r="AB207" s="324"/>
      <c r="AC207" s="10"/>
    </row>
    <row r="208" spans="1:29" ht="14.45" customHeight="1">
      <c r="A208" s="1"/>
      <c r="B208" s="335"/>
      <c r="C208" s="458"/>
      <c r="D208" s="283"/>
      <c r="E208" s="286"/>
      <c r="F208" s="41"/>
      <c r="G208" s="283"/>
      <c r="H208" s="283"/>
      <c r="I208" s="283"/>
      <c r="J208" s="283"/>
      <c r="K208" s="283"/>
      <c r="L208" s="283"/>
      <c r="M208" s="283"/>
      <c r="N208" s="14" t="s">
        <v>307</v>
      </c>
      <c r="O208" s="14"/>
      <c r="P208" s="16"/>
      <c r="Q208" s="37"/>
      <c r="R208" s="324"/>
      <c r="S208" s="87"/>
      <c r="T208" s="286"/>
      <c r="U208" s="324"/>
      <c r="V208" s="87"/>
      <c r="W208" s="403"/>
      <c r="X208" s="403"/>
      <c r="Y208" s="403"/>
      <c r="Z208" s="324"/>
      <c r="AA208" s="324"/>
      <c r="AB208" s="324"/>
      <c r="AC208" s="10"/>
    </row>
    <row r="209" spans="1:31" ht="14.45" customHeight="1">
      <c r="A209" s="1"/>
      <c r="B209" s="335"/>
      <c r="C209" s="458"/>
      <c r="D209" s="284"/>
      <c r="E209" s="323"/>
      <c r="F209" s="53"/>
      <c r="G209" s="284"/>
      <c r="H209" s="284"/>
      <c r="I209" s="284"/>
      <c r="J209" s="284"/>
      <c r="K209" s="284"/>
      <c r="L209" s="284"/>
      <c r="M209" s="284"/>
      <c r="N209" s="17" t="s">
        <v>309</v>
      </c>
      <c r="O209" s="17"/>
      <c r="P209" s="18"/>
      <c r="Q209" s="38"/>
      <c r="R209" s="288"/>
      <c r="S209" s="88"/>
      <c r="T209" s="323"/>
      <c r="U209" s="288"/>
      <c r="V209" s="88"/>
      <c r="W209" s="404"/>
      <c r="X209" s="404"/>
      <c r="Y209" s="404"/>
      <c r="Z209" s="288"/>
      <c r="AA209" s="288"/>
      <c r="AB209" s="288"/>
      <c r="AC209" s="10"/>
    </row>
    <row r="210" spans="1:31" ht="14.45" customHeight="1">
      <c r="A210" s="1"/>
      <c r="B210" s="335"/>
      <c r="C210" s="458"/>
      <c r="D210" s="456" t="s">
        <v>745</v>
      </c>
      <c r="E210" s="354" t="s">
        <v>637</v>
      </c>
      <c r="F210" s="42"/>
      <c r="G210" s="282"/>
      <c r="H210" s="299"/>
      <c r="I210" s="299"/>
      <c r="J210" s="282"/>
      <c r="K210" s="448">
        <v>15</v>
      </c>
      <c r="L210" s="451">
        <v>15</v>
      </c>
      <c r="M210" s="452"/>
      <c r="N210" s="474"/>
      <c r="O210" s="196" t="s">
        <v>746</v>
      </c>
      <c r="P210" s="196" t="s">
        <v>746</v>
      </c>
      <c r="Q210" s="36"/>
      <c r="R210" s="287" t="s">
        <v>473</v>
      </c>
      <c r="S210" s="62"/>
      <c r="T210" s="354">
        <v>1</v>
      </c>
      <c r="U210" s="275" t="s">
        <v>474</v>
      </c>
      <c r="V210" s="354" t="s">
        <v>475</v>
      </c>
      <c r="W210" s="467">
        <v>1</v>
      </c>
      <c r="X210" s="322" t="s">
        <v>474</v>
      </c>
      <c r="Y210" s="291" t="s">
        <v>475</v>
      </c>
      <c r="Z210" s="354">
        <v>1</v>
      </c>
      <c r="AA210" s="392" t="s">
        <v>474</v>
      </c>
      <c r="AB210" s="392" t="s">
        <v>475</v>
      </c>
      <c r="AC210" s="10"/>
    </row>
    <row r="211" spans="1:31" ht="30" customHeight="1">
      <c r="A211" s="1"/>
      <c r="B211" s="335"/>
      <c r="C211" s="458"/>
      <c r="D211" s="456"/>
      <c r="E211" s="324"/>
      <c r="F211" s="41"/>
      <c r="G211" s="283"/>
      <c r="H211" s="283"/>
      <c r="I211" s="283"/>
      <c r="J211" s="283"/>
      <c r="K211" s="449"/>
      <c r="L211" s="451"/>
      <c r="M211" s="452"/>
      <c r="N211" s="474"/>
      <c r="O211" s="197" t="s">
        <v>747</v>
      </c>
      <c r="P211" s="197" t="s">
        <v>747</v>
      </c>
      <c r="Q211" s="37"/>
      <c r="R211" s="324"/>
      <c r="S211" s="87"/>
      <c r="T211" s="286"/>
      <c r="U211" s="324"/>
      <c r="V211" s="286"/>
      <c r="W211" s="310"/>
      <c r="X211" s="316"/>
      <c r="Y211" s="294"/>
      <c r="Z211" s="324"/>
      <c r="AA211" s="324"/>
      <c r="AB211" s="324"/>
      <c r="AC211" s="10"/>
    </row>
    <row r="212" spans="1:31" ht="14.45" customHeight="1">
      <c r="A212" s="1"/>
      <c r="B212" s="335"/>
      <c r="C212" s="458"/>
      <c r="D212" s="456"/>
      <c r="E212" s="324"/>
      <c r="F212" s="41"/>
      <c r="G212" s="283"/>
      <c r="H212" s="283"/>
      <c r="I212" s="283"/>
      <c r="J212" s="283"/>
      <c r="K212" s="449"/>
      <c r="L212" s="451"/>
      <c r="M212" s="452"/>
      <c r="N212" s="474"/>
      <c r="O212" s="197" t="s">
        <v>748</v>
      </c>
      <c r="P212" s="197" t="s">
        <v>748</v>
      </c>
      <c r="Q212" s="37"/>
      <c r="R212" s="324"/>
      <c r="S212" s="87"/>
      <c r="T212" s="286"/>
      <c r="U212" s="324"/>
      <c r="V212" s="286"/>
      <c r="W212" s="310"/>
      <c r="X212" s="316"/>
      <c r="Y212" s="294"/>
      <c r="Z212" s="324"/>
      <c r="AA212" s="324"/>
      <c r="AB212" s="324"/>
      <c r="AC212" s="10"/>
    </row>
    <row r="213" spans="1:31" ht="14.45" customHeight="1">
      <c r="A213" s="1"/>
      <c r="B213" s="335"/>
      <c r="C213" s="458"/>
      <c r="D213" s="456"/>
      <c r="E213" s="288"/>
      <c r="F213" s="53"/>
      <c r="G213" s="284"/>
      <c r="H213" s="284"/>
      <c r="I213" s="284"/>
      <c r="J213" s="284"/>
      <c r="K213" s="450"/>
      <c r="L213" s="451"/>
      <c r="M213" s="452"/>
      <c r="N213" s="474"/>
      <c r="O213" s="182"/>
      <c r="P213" s="182"/>
      <c r="Q213" s="38"/>
      <c r="R213" s="288"/>
      <c r="S213" s="88"/>
      <c r="T213" s="323"/>
      <c r="U213" s="288"/>
      <c r="V213" s="323"/>
      <c r="W213" s="468"/>
      <c r="X213" s="317"/>
      <c r="Y213" s="297"/>
      <c r="Z213" s="288"/>
      <c r="AA213" s="288"/>
      <c r="AB213" s="288"/>
      <c r="AC213" s="10"/>
    </row>
    <row r="214" spans="1:31" ht="15" customHeight="1">
      <c r="A214" s="1"/>
      <c r="B214" s="335"/>
      <c r="C214" s="458"/>
      <c r="D214" s="282" t="s">
        <v>322</v>
      </c>
      <c r="E214" s="354" t="s">
        <v>638</v>
      </c>
      <c r="F214" s="42"/>
      <c r="G214" s="282"/>
      <c r="H214" s="299"/>
      <c r="I214" s="299"/>
      <c r="J214" s="282"/>
      <c r="K214" s="282">
        <v>30</v>
      </c>
      <c r="L214" s="282"/>
      <c r="M214" s="282"/>
      <c r="N214" s="5" t="s">
        <v>323</v>
      </c>
      <c r="O214" s="5"/>
      <c r="P214" s="12"/>
      <c r="Q214" s="36"/>
      <c r="R214" s="287" t="s">
        <v>476</v>
      </c>
      <c r="S214" s="62"/>
      <c r="T214" s="354">
        <v>3</v>
      </c>
      <c r="U214" s="275" t="s">
        <v>474</v>
      </c>
      <c r="V214" s="62"/>
      <c r="W214" s="362">
        <v>3</v>
      </c>
      <c r="X214" s="405" t="s">
        <v>642</v>
      </c>
      <c r="Y214" s="405" t="s">
        <v>643</v>
      </c>
      <c r="Z214" s="354">
        <v>3</v>
      </c>
      <c r="AA214" s="392" t="s">
        <v>642</v>
      </c>
      <c r="AB214" s="392" t="s">
        <v>643</v>
      </c>
      <c r="AC214" s="10"/>
    </row>
    <row r="215" spans="1:31" ht="14.45" customHeight="1">
      <c r="A215" s="1"/>
      <c r="B215" s="335"/>
      <c r="C215" s="458"/>
      <c r="D215" s="283"/>
      <c r="E215" s="324"/>
      <c r="F215" s="41"/>
      <c r="G215" s="283"/>
      <c r="H215" s="283"/>
      <c r="I215" s="283"/>
      <c r="J215" s="283"/>
      <c r="K215" s="283"/>
      <c r="L215" s="283"/>
      <c r="M215" s="283"/>
      <c r="N215" s="14" t="s">
        <v>329</v>
      </c>
      <c r="O215" s="14"/>
      <c r="P215" s="16"/>
      <c r="Q215" s="37"/>
      <c r="R215" s="324"/>
      <c r="S215" s="87"/>
      <c r="T215" s="286"/>
      <c r="U215" s="324"/>
      <c r="V215" s="87"/>
      <c r="W215" s="403"/>
      <c r="X215" s="403"/>
      <c r="Y215" s="403"/>
      <c r="Z215" s="324"/>
      <c r="AA215" s="324"/>
      <c r="AB215" s="324"/>
      <c r="AC215" s="10"/>
    </row>
    <row r="216" spans="1:31" ht="14.45" customHeight="1">
      <c r="A216" s="1"/>
      <c r="B216" s="335"/>
      <c r="C216" s="458"/>
      <c r="D216" s="283"/>
      <c r="E216" s="324"/>
      <c r="F216" s="41"/>
      <c r="G216" s="283"/>
      <c r="H216" s="283"/>
      <c r="I216" s="283"/>
      <c r="J216" s="283"/>
      <c r="K216" s="283"/>
      <c r="L216" s="283"/>
      <c r="M216" s="283"/>
      <c r="N216" s="14" t="s">
        <v>330</v>
      </c>
      <c r="O216" s="14"/>
      <c r="P216" s="16"/>
      <c r="Q216" s="37"/>
      <c r="R216" s="324"/>
      <c r="S216" s="87"/>
      <c r="T216" s="286"/>
      <c r="U216" s="324"/>
      <c r="V216" s="87"/>
      <c r="W216" s="403"/>
      <c r="X216" s="403"/>
      <c r="Y216" s="403"/>
      <c r="Z216" s="324"/>
      <c r="AA216" s="324"/>
      <c r="AB216" s="324"/>
    </row>
    <row r="217" spans="1:31" ht="14.45" customHeight="1">
      <c r="A217" s="1"/>
      <c r="B217" s="335"/>
      <c r="C217" s="458"/>
      <c r="D217" s="284"/>
      <c r="E217" s="288"/>
      <c r="F217" s="53"/>
      <c r="G217" s="284"/>
      <c r="H217" s="284"/>
      <c r="I217" s="284"/>
      <c r="J217" s="284"/>
      <c r="K217" s="284"/>
      <c r="L217" s="284"/>
      <c r="M217" s="284"/>
      <c r="N217" s="17"/>
      <c r="O217" s="17"/>
      <c r="P217" s="18"/>
      <c r="Q217" s="38"/>
      <c r="R217" s="288"/>
      <c r="S217" s="88"/>
      <c r="T217" s="323"/>
      <c r="U217" s="288"/>
      <c r="V217" s="88"/>
      <c r="W217" s="404"/>
      <c r="X217" s="404"/>
      <c r="Y217" s="404"/>
      <c r="Z217" s="288"/>
      <c r="AA217" s="288"/>
      <c r="AB217" s="288"/>
    </row>
    <row r="218" spans="1:31" ht="15" customHeight="1">
      <c r="A218" s="1"/>
      <c r="B218" s="335"/>
      <c r="C218" s="458"/>
      <c r="D218" s="282" t="s">
        <v>331</v>
      </c>
      <c r="E218" s="354" t="s">
        <v>639</v>
      </c>
      <c r="F218" s="42"/>
      <c r="G218" s="282"/>
      <c r="H218" s="299"/>
      <c r="I218" s="299"/>
      <c r="J218" s="282"/>
      <c r="K218" s="282">
        <v>30</v>
      </c>
      <c r="L218" s="282"/>
      <c r="M218" s="282"/>
      <c r="N218" s="5" t="s">
        <v>332</v>
      </c>
      <c r="O218" s="5"/>
      <c r="P218" s="12"/>
      <c r="Q218" s="36"/>
      <c r="R218" s="287" t="s">
        <v>473</v>
      </c>
      <c r="S218" s="62"/>
      <c r="T218" s="354">
        <v>1</v>
      </c>
      <c r="U218" s="275" t="s">
        <v>474</v>
      </c>
      <c r="V218" s="354" t="s">
        <v>475</v>
      </c>
      <c r="W218" s="467">
        <v>1</v>
      </c>
      <c r="X218" s="322" t="s">
        <v>474</v>
      </c>
      <c r="Y218" s="291" t="s">
        <v>475</v>
      </c>
      <c r="Z218" s="354">
        <v>1</v>
      </c>
      <c r="AA218" s="392" t="s">
        <v>474</v>
      </c>
      <c r="AB218" s="392" t="s">
        <v>475</v>
      </c>
    </row>
    <row r="219" spans="1:31" ht="14.45" customHeight="1">
      <c r="A219" s="1"/>
      <c r="B219" s="335"/>
      <c r="C219" s="458"/>
      <c r="D219" s="283"/>
      <c r="E219" s="324"/>
      <c r="F219" s="41"/>
      <c r="G219" s="283"/>
      <c r="H219" s="283"/>
      <c r="I219" s="283"/>
      <c r="J219" s="283"/>
      <c r="K219" s="283"/>
      <c r="L219" s="283"/>
      <c r="M219" s="283"/>
      <c r="N219" s="14" t="s">
        <v>338</v>
      </c>
      <c r="O219" s="14"/>
      <c r="P219" s="16"/>
      <c r="Q219" s="37"/>
      <c r="R219" s="324"/>
      <c r="S219" s="87"/>
      <c r="T219" s="286"/>
      <c r="U219" s="324"/>
      <c r="V219" s="286"/>
      <c r="W219" s="310"/>
      <c r="X219" s="316"/>
      <c r="Y219" s="294"/>
      <c r="Z219" s="324"/>
      <c r="AA219" s="324"/>
      <c r="AB219" s="324"/>
    </row>
    <row r="220" spans="1:31" ht="14.45" customHeight="1">
      <c r="A220" s="1"/>
      <c r="B220" s="335"/>
      <c r="C220" s="458"/>
      <c r="D220" s="283"/>
      <c r="E220" s="324"/>
      <c r="F220" s="41"/>
      <c r="G220" s="283"/>
      <c r="H220" s="283"/>
      <c r="I220" s="283"/>
      <c r="J220" s="283"/>
      <c r="K220" s="283"/>
      <c r="L220" s="283"/>
      <c r="M220" s="283"/>
      <c r="N220" s="14"/>
      <c r="O220" s="14"/>
      <c r="P220" s="16"/>
      <c r="Q220" s="37"/>
      <c r="R220" s="324"/>
      <c r="S220" s="87"/>
      <c r="T220" s="286"/>
      <c r="U220" s="324"/>
      <c r="V220" s="286"/>
      <c r="W220" s="310"/>
      <c r="X220" s="316"/>
      <c r="Y220" s="294"/>
      <c r="Z220" s="324"/>
      <c r="AA220" s="324"/>
      <c r="AB220" s="324"/>
    </row>
    <row r="221" spans="1:31" ht="14.45" customHeight="1">
      <c r="A221" s="1"/>
      <c r="B221" s="335"/>
      <c r="C221" s="458"/>
      <c r="D221" s="284"/>
      <c r="E221" s="288"/>
      <c r="F221" s="53"/>
      <c r="G221" s="284"/>
      <c r="H221" s="284"/>
      <c r="I221" s="284"/>
      <c r="J221" s="284"/>
      <c r="K221" s="284"/>
      <c r="L221" s="284"/>
      <c r="M221" s="284"/>
      <c r="N221" s="17"/>
      <c r="O221" s="17"/>
      <c r="P221" s="18"/>
      <c r="Q221" s="38"/>
      <c r="R221" s="288"/>
      <c r="S221" s="88"/>
      <c r="T221" s="323"/>
      <c r="U221" s="288"/>
      <c r="V221" s="323"/>
      <c r="W221" s="468"/>
      <c r="X221" s="317"/>
      <c r="Y221" s="297"/>
      <c r="Z221" s="288"/>
      <c r="AA221" s="288"/>
      <c r="AB221" s="288"/>
    </row>
    <row r="222" spans="1:31" s="33" customFormat="1" ht="15" customHeight="1">
      <c r="B222" s="335"/>
      <c r="C222" s="458"/>
      <c r="D222" s="456" t="s">
        <v>749</v>
      </c>
      <c r="E222" s="287" t="s">
        <v>640</v>
      </c>
      <c r="F222" s="42"/>
      <c r="G222" s="282"/>
      <c r="H222" s="299"/>
      <c r="I222" s="299"/>
      <c r="J222" s="282"/>
      <c r="K222" s="282">
        <v>30</v>
      </c>
      <c r="L222" s="282"/>
      <c r="M222" s="282"/>
      <c r="N222" s="228" t="s">
        <v>811</v>
      </c>
      <c r="O222" s="5"/>
      <c r="P222" s="12"/>
      <c r="Q222" s="36"/>
      <c r="R222" s="287" t="s">
        <v>476</v>
      </c>
      <c r="S222" s="62"/>
      <c r="T222" s="354">
        <v>3</v>
      </c>
      <c r="U222" s="275" t="s">
        <v>474</v>
      </c>
      <c r="V222" s="62"/>
      <c r="W222" s="362">
        <v>3</v>
      </c>
      <c r="X222" s="405" t="s">
        <v>642</v>
      </c>
      <c r="Y222" s="405" t="s">
        <v>643</v>
      </c>
      <c r="Z222" s="354">
        <v>3</v>
      </c>
      <c r="AA222" s="392" t="s">
        <v>642</v>
      </c>
      <c r="AB222" s="392" t="s">
        <v>643</v>
      </c>
      <c r="AC222"/>
      <c r="AD222"/>
      <c r="AE222"/>
    </row>
    <row r="223" spans="1:31" s="33" customFormat="1" ht="14.45" customHeight="1">
      <c r="B223" s="335"/>
      <c r="C223" s="458"/>
      <c r="D223" s="456"/>
      <c r="E223" s="324"/>
      <c r="F223" s="41"/>
      <c r="G223" s="283"/>
      <c r="H223" s="283"/>
      <c r="I223" s="283"/>
      <c r="J223" s="283"/>
      <c r="K223" s="283"/>
      <c r="L223" s="283"/>
      <c r="M223" s="283"/>
      <c r="N223" s="14" t="s">
        <v>343</v>
      </c>
      <c r="O223" s="14"/>
      <c r="P223" s="16"/>
      <c r="Q223" s="37"/>
      <c r="R223" s="324"/>
      <c r="S223" s="87"/>
      <c r="T223" s="286"/>
      <c r="U223" s="324"/>
      <c r="V223" s="87"/>
      <c r="W223" s="403"/>
      <c r="X223" s="403"/>
      <c r="Y223" s="403"/>
      <c r="Z223" s="324"/>
      <c r="AA223" s="324"/>
      <c r="AB223" s="324"/>
      <c r="AC223"/>
      <c r="AD223"/>
      <c r="AE223"/>
    </row>
    <row r="224" spans="1:31" s="33" customFormat="1" ht="14.45" customHeight="1">
      <c r="B224" s="335"/>
      <c r="C224" s="458"/>
      <c r="D224" s="456"/>
      <c r="E224" s="324"/>
      <c r="F224" s="41"/>
      <c r="G224" s="283"/>
      <c r="H224" s="283"/>
      <c r="I224" s="283"/>
      <c r="J224" s="283"/>
      <c r="K224" s="283"/>
      <c r="L224" s="283"/>
      <c r="M224" s="283"/>
      <c r="N224" s="14" t="s">
        <v>346</v>
      </c>
      <c r="O224" s="14"/>
      <c r="P224" s="16"/>
      <c r="Q224" s="37"/>
      <c r="R224" s="324"/>
      <c r="S224" s="87"/>
      <c r="T224" s="286"/>
      <c r="U224" s="324"/>
      <c r="V224" s="87"/>
      <c r="W224" s="403"/>
      <c r="X224" s="403"/>
      <c r="Y224" s="403"/>
      <c r="Z224" s="324"/>
      <c r="AA224" s="324"/>
      <c r="AB224" s="324"/>
      <c r="AC224"/>
      <c r="AD224"/>
      <c r="AE224"/>
    </row>
    <row r="225" spans="1:31" s="33" customFormat="1" ht="14.45" customHeight="1">
      <c r="B225" s="335"/>
      <c r="C225" s="458"/>
      <c r="D225" s="456"/>
      <c r="E225" s="288"/>
      <c r="F225" s="53"/>
      <c r="G225" s="284"/>
      <c r="H225" s="284"/>
      <c r="I225" s="284"/>
      <c r="J225" s="284"/>
      <c r="K225" s="284"/>
      <c r="L225" s="284"/>
      <c r="M225" s="284"/>
      <c r="N225" s="17"/>
      <c r="O225" s="17"/>
      <c r="P225" s="18"/>
      <c r="Q225" s="38"/>
      <c r="R225" s="288"/>
      <c r="S225" s="88"/>
      <c r="T225" s="323"/>
      <c r="U225" s="288"/>
      <c r="V225" s="88"/>
      <c r="W225" s="404"/>
      <c r="X225" s="404"/>
      <c r="Y225" s="404"/>
      <c r="Z225" s="288"/>
      <c r="AA225" s="288"/>
      <c r="AB225" s="288"/>
      <c r="AC225"/>
      <c r="AD225"/>
      <c r="AE225"/>
    </row>
    <row r="226" spans="1:31" ht="15" customHeight="1">
      <c r="A226" s="1"/>
      <c r="B226" s="335"/>
      <c r="C226" s="458"/>
      <c r="D226" s="456" t="s">
        <v>750</v>
      </c>
      <c r="E226" s="287" t="s">
        <v>641</v>
      </c>
      <c r="F226" s="42"/>
      <c r="G226" s="282"/>
      <c r="H226" s="299"/>
      <c r="I226" s="299"/>
      <c r="J226" s="282"/>
      <c r="K226" s="282">
        <v>30</v>
      </c>
      <c r="L226" s="282"/>
      <c r="M226" s="282"/>
      <c r="N226" s="198" t="s">
        <v>751</v>
      </c>
      <c r="O226" s="5"/>
      <c r="P226" s="12"/>
      <c r="Q226" s="36"/>
      <c r="R226" s="287" t="s">
        <v>476</v>
      </c>
      <c r="S226" s="62"/>
      <c r="T226" s="354">
        <v>2</v>
      </c>
      <c r="U226" s="275" t="s">
        <v>474</v>
      </c>
      <c r="V226" s="62"/>
      <c r="W226" s="362">
        <v>2</v>
      </c>
      <c r="X226" s="405" t="s">
        <v>598</v>
      </c>
      <c r="Y226" s="405" t="s">
        <v>644</v>
      </c>
      <c r="Z226" s="354">
        <v>2</v>
      </c>
      <c r="AA226" s="392" t="s">
        <v>598</v>
      </c>
      <c r="AB226" s="392" t="s">
        <v>644</v>
      </c>
    </row>
    <row r="227" spans="1:31" ht="14.45" customHeight="1">
      <c r="A227" s="1"/>
      <c r="B227" s="335"/>
      <c r="C227" s="458"/>
      <c r="D227" s="456"/>
      <c r="E227" s="324"/>
      <c r="F227" s="41"/>
      <c r="G227" s="283"/>
      <c r="H227" s="283"/>
      <c r="I227" s="283"/>
      <c r="J227" s="283"/>
      <c r="K227" s="283"/>
      <c r="L227" s="283"/>
      <c r="M227" s="283"/>
      <c r="N227" s="257" t="s">
        <v>752</v>
      </c>
      <c r="O227" s="14"/>
      <c r="P227" s="16"/>
      <c r="Q227" s="37"/>
      <c r="R227" s="324"/>
      <c r="S227" s="87"/>
      <c r="T227" s="286"/>
      <c r="U227" s="324"/>
      <c r="V227" s="87"/>
      <c r="W227" s="403"/>
      <c r="X227" s="403"/>
      <c r="Y227" s="403"/>
      <c r="Z227" s="324"/>
      <c r="AA227" s="324"/>
      <c r="AB227" s="324"/>
    </row>
    <row r="228" spans="1:31" ht="14.45" customHeight="1">
      <c r="A228" s="1"/>
      <c r="B228" s="335"/>
      <c r="C228" s="458"/>
      <c r="D228" s="456"/>
      <c r="E228" s="324"/>
      <c r="F228" s="41"/>
      <c r="G228" s="283"/>
      <c r="H228" s="283"/>
      <c r="I228" s="283"/>
      <c r="J228" s="283"/>
      <c r="K228" s="283"/>
      <c r="L228" s="283"/>
      <c r="M228" s="283"/>
      <c r="N228" s="14"/>
      <c r="O228" s="14"/>
      <c r="P228" s="16"/>
      <c r="Q228" s="37"/>
      <c r="R228" s="324"/>
      <c r="S228" s="87"/>
      <c r="T228" s="286"/>
      <c r="U228" s="324"/>
      <c r="V228" s="87"/>
      <c r="W228" s="403"/>
      <c r="X228" s="403"/>
      <c r="Y228" s="403"/>
      <c r="Z228" s="324"/>
      <c r="AA228" s="324"/>
      <c r="AB228" s="324"/>
    </row>
    <row r="229" spans="1:31" ht="14.45" customHeight="1">
      <c r="A229" s="1"/>
      <c r="B229" s="335"/>
      <c r="C229" s="458"/>
      <c r="D229" s="456"/>
      <c r="E229" s="288"/>
      <c r="F229" s="53"/>
      <c r="G229" s="284"/>
      <c r="H229" s="284"/>
      <c r="I229" s="284"/>
      <c r="J229" s="284"/>
      <c r="K229" s="284"/>
      <c r="L229" s="284"/>
      <c r="M229" s="284"/>
      <c r="N229" s="17"/>
      <c r="O229" s="17"/>
      <c r="P229" s="18"/>
      <c r="Q229" s="38"/>
      <c r="R229" s="288"/>
      <c r="S229" s="88"/>
      <c r="T229" s="323"/>
      <c r="U229" s="288"/>
      <c r="V229" s="88"/>
      <c r="W229" s="404"/>
      <c r="X229" s="404"/>
      <c r="Y229" s="404"/>
      <c r="Z229" s="288"/>
      <c r="AA229" s="288"/>
      <c r="AB229" s="288"/>
    </row>
    <row r="230" spans="1:31" ht="15" customHeight="1">
      <c r="A230" s="1"/>
      <c r="B230" s="335"/>
      <c r="C230" s="458"/>
      <c r="D230" s="282" t="s">
        <v>645</v>
      </c>
      <c r="E230" s="42"/>
      <c r="F230" s="42"/>
      <c r="G230" s="282"/>
      <c r="H230" s="299"/>
      <c r="I230" s="299"/>
      <c r="J230" s="282"/>
      <c r="K230" s="282"/>
      <c r="L230" s="282"/>
      <c r="M230" s="282"/>
      <c r="N230" s="5"/>
      <c r="O230" s="5"/>
      <c r="P230" s="12"/>
      <c r="Q230" s="36"/>
      <c r="R230" s="382" t="s">
        <v>646</v>
      </c>
      <c r="S230" s="19"/>
      <c r="T230" s="382" t="s">
        <v>647</v>
      </c>
      <c r="U230" s="382" t="s">
        <v>598</v>
      </c>
      <c r="V230" s="382" t="s">
        <v>596</v>
      </c>
      <c r="W230" s="382" t="s">
        <v>647</v>
      </c>
      <c r="X230" s="382" t="s">
        <v>598</v>
      </c>
      <c r="Y230" s="382" t="s">
        <v>596</v>
      </c>
      <c r="Z230" s="382" t="s">
        <v>647</v>
      </c>
      <c r="AA230" s="382" t="s">
        <v>598</v>
      </c>
      <c r="AB230" s="382" t="s">
        <v>596</v>
      </c>
      <c r="AC230" s="33"/>
      <c r="AD230" s="33"/>
      <c r="AE230" s="33"/>
    </row>
    <row r="231" spans="1:31" ht="14.45" customHeight="1">
      <c r="A231" s="1"/>
      <c r="B231" s="335"/>
      <c r="C231" s="458"/>
      <c r="D231" s="283"/>
      <c r="E231" s="41"/>
      <c r="F231" s="41"/>
      <c r="G231" s="283"/>
      <c r="H231" s="283"/>
      <c r="I231" s="283"/>
      <c r="J231" s="283"/>
      <c r="K231" s="283"/>
      <c r="L231" s="283"/>
      <c r="M231" s="283"/>
      <c r="N231" s="14"/>
      <c r="O231" s="14"/>
      <c r="P231" s="16"/>
      <c r="Q231" s="37"/>
      <c r="R231" s="311"/>
      <c r="S231" s="6"/>
      <c r="T231" s="272"/>
      <c r="U231" s="272"/>
      <c r="V231" s="272"/>
      <c r="W231" s="272"/>
      <c r="X231" s="272"/>
      <c r="Y231" s="272"/>
      <c r="Z231" s="272"/>
      <c r="AA231" s="272"/>
      <c r="AB231" s="272"/>
      <c r="AC231" s="33"/>
      <c r="AD231" s="33"/>
      <c r="AE231" s="33"/>
    </row>
    <row r="232" spans="1:31" ht="14.45" customHeight="1">
      <c r="A232" s="1"/>
      <c r="B232" s="335"/>
      <c r="C232" s="458"/>
      <c r="D232" s="283"/>
      <c r="E232" s="41"/>
      <c r="F232" s="41"/>
      <c r="G232" s="283"/>
      <c r="H232" s="283"/>
      <c r="I232" s="283"/>
      <c r="J232" s="283"/>
      <c r="K232" s="283"/>
      <c r="L232" s="283"/>
      <c r="M232" s="283"/>
      <c r="N232" s="14"/>
      <c r="O232" s="14"/>
      <c r="P232" s="16"/>
      <c r="Q232" s="37"/>
      <c r="R232" s="311"/>
      <c r="S232" s="6"/>
      <c r="T232" s="272"/>
      <c r="U232" s="272"/>
      <c r="V232" s="272"/>
      <c r="W232" s="272"/>
      <c r="X232" s="272"/>
      <c r="Y232" s="272"/>
      <c r="Z232" s="272"/>
      <c r="AA232" s="272"/>
      <c r="AB232" s="272"/>
      <c r="AC232" s="33"/>
      <c r="AD232" s="33"/>
      <c r="AE232" s="33"/>
    </row>
    <row r="233" spans="1:31" ht="14.45" customHeight="1">
      <c r="A233" s="1"/>
      <c r="B233" s="336"/>
      <c r="C233" s="459"/>
      <c r="D233" s="284"/>
      <c r="E233" s="53"/>
      <c r="F233" s="53"/>
      <c r="G233" s="284"/>
      <c r="H233" s="284"/>
      <c r="I233" s="284"/>
      <c r="J233" s="284"/>
      <c r="K233" s="284"/>
      <c r="L233" s="284"/>
      <c r="M233" s="284"/>
      <c r="N233" s="17"/>
      <c r="O233" s="17"/>
      <c r="P233" s="18"/>
      <c r="Q233" s="38"/>
      <c r="R233" s="461"/>
      <c r="S233" s="2"/>
      <c r="T233" s="285"/>
      <c r="U233" s="285"/>
      <c r="V233" s="285"/>
      <c r="W233" s="285"/>
      <c r="X233" s="285"/>
      <c r="Y233" s="285"/>
      <c r="Z233" s="285"/>
      <c r="AA233" s="285"/>
      <c r="AB233" s="285"/>
      <c r="AC233" s="33"/>
      <c r="AD233" s="33"/>
      <c r="AE233" s="33"/>
    </row>
    <row r="234" spans="1:31" ht="14.45" customHeight="1">
      <c r="A234" s="1"/>
      <c r="B234" s="337" t="s">
        <v>21</v>
      </c>
      <c r="C234" s="371" t="s">
        <v>358</v>
      </c>
      <c r="D234" s="282" t="s">
        <v>359</v>
      </c>
      <c r="E234" s="354" t="s">
        <v>648</v>
      </c>
      <c r="F234" s="42"/>
      <c r="G234" s="282"/>
      <c r="H234" s="299"/>
      <c r="I234" s="299">
        <v>3</v>
      </c>
      <c r="J234" s="282"/>
      <c r="K234" s="282"/>
      <c r="L234" s="282"/>
      <c r="M234" s="282">
        <v>30</v>
      </c>
      <c r="N234" s="5"/>
      <c r="O234" s="5"/>
      <c r="P234" s="99" t="s">
        <v>360</v>
      </c>
      <c r="Q234" s="36"/>
      <c r="R234" s="287" t="s">
        <v>476</v>
      </c>
      <c r="S234" s="62"/>
      <c r="T234" s="354">
        <v>3</v>
      </c>
      <c r="U234" s="275" t="s">
        <v>649</v>
      </c>
      <c r="V234" s="62"/>
      <c r="W234" s="362">
        <v>3</v>
      </c>
      <c r="X234" s="405" t="s">
        <v>753</v>
      </c>
      <c r="Y234" s="405" t="s">
        <v>754</v>
      </c>
      <c r="Z234" s="354">
        <v>2</v>
      </c>
      <c r="AA234" s="392" t="s">
        <v>650</v>
      </c>
      <c r="AB234" s="392" t="s">
        <v>651</v>
      </c>
    </row>
    <row r="235" spans="1:31" ht="14.45" customHeight="1">
      <c r="A235" s="1"/>
      <c r="B235" s="338"/>
      <c r="C235" s="372"/>
      <c r="D235" s="283"/>
      <c r="E235" s="286"/>
      <c r="F235" s="41"/>
      <c r="G235" s="283"/>
      <c r="H235" s="283"/>
      <c r="I235" s="283"/>
      <c r="J235" s="283"/>
      <c r="K235" s="283"/>
      <c r="L235" s="283"/>
      <c r="M235" s="283"/>
      <c r="N235" s="14"/>
      <c r="O235" s="14"/>
      <c r="P235" s="101" t="s">
        <v>657</v>
      </c>
      <c r="Q235" s="37"/>
      <c r="R235" s="324"/>
      <c r="S235" s="87"/>
      <c r="T235" s="286"/>
      <c r="U235" s="324"/>
      <c r="V235" s="87"/>
      <c r="W235" s="403"/>
      <c r="X235" s="403"/>
      <c r="Y235" s="403"/>
      <c r="Z235" s="324"/>
      <c r="AA235" s="324"/>
      <c r="AB235" s="324"/>
    </row>
    <row r="236" spans="1:31" ht="14.45" customHeight="1">
      <c r="A236" s="1"/>
      <c r="B236" s="338"/>
      <c r="C236" s="372"/>
      <c r="D236" s="283"/>
      <c r="E236" s="286"/>
      <c r="F236" s="41"/>
      <c r="G236" s="283"/>
      <c r="H236" s="283"/>
      <c r="I236" s="283"/>
      <c r="J236" s="283"/>
      <c r="K236" s="283"/>
      <c r="L236" s="283"/>
      <c r="M236" s="283"/>
      <c r="N236" s="14"/>
      <c r="O236" s="14"/>
      <c r="P236" s="203" t="s">
        <v>363</v>
      </c>
      <c r="Q236" s="37"/>
      <c r="R236" s="324"/>
      <c r="S236" s="87"/>
      <c r="T236" s="286"/>
      <c r="U236" s="324"/>
      <c r="V236" s="87"/>
      <c r="W236" s="403"/>
      <c r="X236" s="403"/>
      <c r="Y236" s="403"/>
      <c r="Z236" s="324"/>
      <c r="AA236" s="324"/>
      <c r="AB236" s="324"/>
    </row>
    <row r="237" spans="1:31" ht="14.45" customHeight="1">
      <c r="A237" s="1"/>
      <c r="B237" s="338"/>
      <c r="C237" s="372"/>
      <c r="D237" s="284"/>
      <c r="E237" s="323"/>
      <c r="F237" s="53"/>
      <c r="G237" s="284"/>
      <c r="H237" s="284"/>
      <c r="I237" s="284"/>
      <c r="J237" s="284"/>
      <c r="K237" s="284"/>
      <c r="L237" s="284"/>
      <c r="M237" s="284"/>
      <c r="N237" s="17"/>
      <c r="O237" s="17"/>
      <c r="Q237" s="38"/>
      <c r="R237" s="288"/>
      <c r="S237" s="88"/>
      <c r="T237" s="323"/>
      <c r="U237" s="288"/>
      <c r="V237" s="88"/>
      <c r="W237" s="404"/>
      <c r="X237" s="404"/>
      <c r="Y237" s="404"/>
      <c r="Z237" s="288"/>
      <c r="AA237" s="288"/>
      <c r="AB237" s="288"/>
    </row>
    <row r="238" spans="1:31" ht="14.45" customHeight="1">
      <c r="A238" s="1"/>
      <c r="B238" s="338"/>
      <c r="C238" s="372"/>
      <c r="D238" s="282" t="s">
        <v>577</v>
      </c>
      <c r="E238" s="354" t="s">
        <v>653</v>
      </c>
      <c r="F238" s="85"/>
      <c r="G238" s="282"/>
      <c r="H238" s="299"/>
      <c r="I238" s="299"/>
      <c r="J238" s="282"/>
      <c r="K238" s="282"/>
      <c r="L238" s="282"/>
      <c r="M238" s="282"/>
      <c r="N238" s="86"/>
      <c r="O238" s="86"/>
      <c r="P238" s="90"/>
      <c r="Q238" s="91"/>
      <c r="R238" s="287" t="s">
        <v>476</v>
      </c>
      <c r="S238" s="62"/>
      <c r="T238" s="354">
        <v>3</v>
      </c>
      <c r="U238" s="275" t="s">
        <v>649</v>
      </c>
      <c r="V238" s="62"/>
      <c r="W238" s="354"/>
      <c r="X238" s="275"/>
      <c r="Y238" s="287"/>
      <c r="Z238" s="354">
        <v>2</v>
      </c>
      <c r="AA238" s="392" t="s">
        <v>650</v>
      </c>
      <c r="AB238" s="392" t="s">
        <v>651</v>
      </c>
    </row>
    <row r="239" spans="1:31" ht="14.45" customHeight="1">
      <c r="A239" s="1"/>
      <c r="B239" s="338"/>
      <c r="C239" s="372"/>
      <c r="D239" s="283"/>
      <c r="E239" s="286"/>
      <c r="F239" s="89"/>
      <c r="G239" s="283"/>
      <c r="H239" s="283"/>
      <c r="I239" s="283"/>
      <c r="J239" s="283"/>
      <c r="K239" s="283"/>
      <c r="L239" s="283"/>
      <c r="M239" s="283"/>
      <c r="N239" s="15"/>
      <c r="O239" s="15"/>
      <c r="P239" s="21"/>
      <c r="Q239" s="37"/>
      <c r="R239" s="324"/>
      <c r="S239" s="87"/>
      <c r="T239" s="286"/>
      <c r="U239" s="324"/>
      <c r="V239" s="87"/>
      <c r="W239" s="286"/>
      <c r="X239" s="324"/>
      <c r="Y239" s="324"/>
      <c r="Z239" s="324"/>
      <c r="AA239" s="324"/>
      <c r="AB239" s="324"/>
    </row>
    <row r="240" spans="1:31" ht="14.45" customHeight="1">
      <c r="A240" s="1"/>
      <c r="B240" s="338"/>
      <c r="C240" s="372"/>
      <c r="D240" s="283"/>
      <c r="E240" s="286"/>
      <c r="F240" s="89"/>
      <c r="G240" s="283"/>
      <c r="H240" s="283"/>
      <c r="I240" s="283"/>
      <c r="J240" s="283"/>
      <c r="K240" s="283"/>
      <c r="L240" s="283"/>
      <c r="M240" s="283"/>
      <c r="N240" s="15"/>
      <c r="O240" s="15"/>
      <c r="P240" s="21"/>
      <c r="Q240" s="37"/>
      <c r="R240" s="324"/>
      <c r="S240" s="87"/>
      <c r="T240" s="286"/>
      <c r="U240" s="324"/>
      <c r="V240" s="87"/>
      <c r="W240" s="286"/>
      <c r="X240" s="324"/>
      <c r="Y240" s="324"/>
      <c r="Z240" s="324"/>
      <c r="AA240" s="324"/>
      <c r="AB240" s="324"/>
    </row>
    <row r="241" spans="1:28" ht="14.45" customHeight="1">
      <c r="A241" s="1"/>
      <c r="B241" s="338"/>
      <c r="C241" s="372"/>
      <c r="D241" s="284"/>
      <c r="E241" s="323"/>
      <c r="F241" s="92"/>
      <c r="G241" s="284"/>
      <c r="H241" s="284"/>
      <c r="I241" s="284"/>
      <c r="J241" s="284"/>
      <c r="K241" s="284"/>
      <c r="L241" s="284"/>
      <c r="M241" s="284"/>
      <c r="N241" s="23"/>
      <c r="O241" s="23"/>
      <c r="P241" s="25"/>
      <c r="Q241" s="38"/>
      <c r="R241" s="288"/>
      <c r="S241" s="88"/>
      <c r="T241" s="323"/>
      <c r="U241" s="288"/>
      <c r="V241" s="88"/>
      <c r="W241" s="323"/>
      <c r="X241" s="288"/>
      <c r="Y241" s="288"/>
      <c r="Z241" s="288"/>
      <c r="AA241" s="288"/>
      <c r="AB241" s="288"/>
    </row>
    <row r="242" spans="1:28" ht="30" customHeight="1">
      <c r="A242" s="1"/>
      <c r="B242" s="338"/>
      <c r="C242" s="453" t="s">
        <v>366</v>
      </c>
      <c r="D242" s="282" t="s">
        <v>367</v>
      </c>
      <c r="E242" s="354" t="s">
        <v>652</v>
      </c>
      <c r="F242" s="42"/>
      <c r="G242" s="282"/>
      <c r="H242" s="299"/>
      <c r="I242" s="299"/>
      <c r="J242" s="282"/>
      <c r="K242" s="373">
        <v>9</v>
      </c>
      <c r="L242" s="373">
        <v>7.5</v>
      </c>
      <c r="M242" s="373">
        <v>13.5</v>
      </c>
      <c r="N242" s="200" t="s">
        <v>768</v>
      </c>
      <c r="O242" s="160" t="s">
        <v>368</v>
      </c>
      <c r="P242" s="199" t="s">
        <v>770</v>
      </c>
      <c r="Q242" s="36"/>
      <c r="R242" s="287" t="s">
        <v>476</v>
      </c>
      <c r="S242" s="62"/>
      <c r="T242" s="354">
        <v>2</v>
      </c>
      <c r="U242" s="275" t="s">
        <v>481</v>
      </c>
      <c r="V242" s="62"/>
      <c r="W242" s="346">
        <v>2</v>
      </c>
      <c r="X242" s="405" t="s">
        <v>502</v>
      </c>
      <c r="Y242" s="405" t="s">
        <v>611</v>
      </c>
      <c r="Z242" s="354">
        <v>2</v>
      </c>
      <c r="AA242" s="392" t="s">
        <v>502</v>
      </c>
      <c r="AB242" s="392" t="s">
        <v>611</v>
      </c>
    </row>
    <row r="243" spans="1:28" ht="30" customHeight="1">
      <c r="A243" s="1"/>
      <c r="B243" s="338"/>
      <c r="C243" s="469"/>
      <c r="D243" s="283"/>
      <c r="E243" s="286"/>
      <c r="F243" s="41"/>
      <c r="G243" s="283"/>
      <c r="H243" s="283"/>
      <c r="I243" s="283"/>
      <c r="J243" s="283"/>
      <c r="K243" s="374"/>
      <c r="L243" s="374"/>
      <c r="M243" s="374"/>
      <c r="N243" s="100" t="s">
        <v>134</v>
      </c>
      <c r="O243" s="100" t="s">
        <v>134</v>
      </c>
      <c r="P243" s="103" t="s">
        <v>771</v>
      </c>
      <c r="Q243" s="37"/>
      <c r="R243" s="324"/>
      <c r="S243" s="87"/>
      <c r="T243" s="286"/>
      <c r="U243" s="324"/>
      <c r="V243" s="87"/>
      <c r="W243" s="403"/>
      <c r="X243" s="403"/>
      <c r="Y243" s="403"/>
      <c r="Z243" s="324"/>
      <c r="AA243" s="324"/>
      <c r="AB243" s="324"/>
    </row>
    <row r="244" spans="1:28" ht="14.45" customHeight="1">
      <c r="A244" s="1"/>
      <c r="B244" s="338"/>
      <c r="C244" s="469"/>
      <c r="D244" s="283"/>
      <c r="E244" s="286"/>
      <c r="F244" s="41"/>
      <c r="G244" s="283"/>
      <c r="H244" s="283"/>
      <c r="I244" s="283"/>
      <c r="J244" s="283"/>
      <c r="K244" s="374"/>
      <c r="L244" s="374"/>
      <c r="M244" s="374"/>
      <c r="N244" s="102" t="s">
        <v>767</v>
      </c>
      <c r="O244" s="102" t="s">
        <v>769</v>
      </c>
      <c r="P244" s="103" t="s">
        <v>767</v>
      </c>
      <c r="Q244" s="37"/>
      <c r="R244" s="324"/>
      <c r="S244" s="87"/>
      <c r="T244" s="286"/>
      <c r="U244" s="324"/>
      <c r="V244" s="87"/>
      <c r="W244" s="403"/>
      <c r="X244" s="403"/>
      <c r="Y244" s="403"/>
      <c r="Z244" s="324"/>
      <c r="AA244" s="324"/>
      <c r="AB244" s="324"/>
    </row>
    <row r="245" spans="1:28" ht="14.45" customHeight="1">
      <c r="A245" s="1"/>
      <c r="B245" s="338"/>
      <c r="C245" s="469"/>
      <c r="D245" s="284"/>
      <c r="E245" s="323"/>
      <c r="F245" s="53"/>
      <c r="G245" s="284"/>
      <c r="H245" s="284"/>
      <c r="I245" s="284"/>
      <c r="J245" s="284"/>
      <c r="K245" s="375"/>
      <c r="L245" s="375"/>
      <c r="M245" s="375"/>
      <c r="N245" s="111"/>
      <c r="O245" s="111"/>
      <c r="P245" s="118"/>
      <c r="Q245" s="38"/>
      <c r="R245" s="288"/>
      <c r="S245" s="88"/>
      <c r="T245" s="323"/>
      <c r="U245" s="288"/>
      <c r="V245" s="88"/>
      <c r="W245" s="404"/>
      <c r="X245" s="404"/>
      <c r="Y245" s="404"/>
      <c r="Z245" s="288"/>
      <c r="AA245" s="288"/>
      <c r="AB245" s="288"/>
    </row>
    <row r="246" spans="1:28" ht="14.45" customHeight="1">
      <c r="A246" s="1"/>
      <c r="B246" s="338"/>
      <c r="C246" s="469"/>
      <c r="D246" s="282" t="s">
        <v>375</v>
      </c>
      <c r="E246" s="354" t="s">
        <v>654</v>
      </c>
      <c r="F246" s="42"/>
      <c r="G246" s="282"/>
      <c r="H246" s="299"/>
      <c r="I246" s="299"/>
      <c r="J246" s="282"/>
      <c r="K246" s="282">
        <v>10.5</v>
      </c>
      <c r="L246" s="282"/>
      <c r="M246" s="282">
        <v>16</v>
      </c>
      <c r="N246" s="122" t="s">
        <v>661</v>
      </c>
      <c r="O246" s="5"/>
      <c r="P246" s="99" t="s">
        <v>662</v>
      </c>
      <c r="Q246" s="36"/>
      <c r="R246" s="287" t="s">
        <v>476</v>
      </c>
      <c r="S246" s="62"/>
      <c r="T246" s="354">
        <v>2</v>
      </c>
      <c r="U246" s="275" t="s">
        <v>481</v>
      </c>
      <c r="V246" s="62"/>
      <c r="W246" s="346">
        <v>2</v>
      </c>
      <c r="X246" s="405" t="s">
        <v>502</v>
      </c>
      <c r="Y246" s="405" t="s">
        <v>611</v>
      </c>
      <c r="Z246" s="354">
        <v>2</v>
      </c>
      <c r="AA246" s="392" t="s">
        <v>502</v>
      </c>
      <c r="AB246" s="392" t="s">
        <v>611</v>
      </c>
    </row>
    <row r="247" spans="1:28" ht="14.45" customHeight="1">
      <c r="A247" s="1"/>
      <c r="B247" s="338"/>
      <c r="C247" s="469"/>
      <c r="D247" s="283"/>
      <c r="E247" s="286"/>
      <c r="F247" s="41"/>
      <c r="G247" s="283"/>
      <c r="H247" s="283"/>
      <c r="I247" s="283"/>
      <c r="J247" s="283"/>
      <c r="K247" s="283"/>
      <c r="L247" s="283"/>
      <c r="M247" s="283"/>
      <c r="N247" s="100" t="s">
        <v>671</v>
      </c>
      <c r="O247" s="14"/>
      <c r="P247" s="101" t="s">
        <v>663</v>
      </c>
      <c r="Q247" s="37"/>
      <c r="R247" s="324"/>
      <c r="S247" s="87"/>
      <c r="T247" s="286"/>
      <c r="U247" s="324"/>
      <c r="V247" s="87"/>
      <c r="W247" s="403"/>
      <c r="X247" s="403"/>
      <c r="Y247" s="403"/>
      <c r="Z247" s="324"/>
      <c r="AA247" s="324"/>
      <c r="AB247" s="324"/>
    </row>
    <row r="248" spans="1:28" ht="14.45" customHeight="1">
      <c r="A248" s="1"/>
      <c r="B248" s="338"/>
      <c r="C248" s="469"/>
      <c r="D248" s="283"/>
      <c r="E248" s="286"/>
      <c r="F248" s="41"/>
      <c r="G248" s="283"/>
      <c r="H248" s="283"/>
      <c r="I248" s="283"/>
      <c r="J248" s="283"/>
      <c r="K248" s="283"/>
      <c r="L248" s="283"/>
      <c r="M248" s="283"/>
      <c r="N248" s="100" t="s">
        <v>665</v>
      </c>
      <c r="O248" s="14"/>
      <c r="P248" s="101" t="s">
        <v>664</v>
      </c>
      <c r="Q248" s="37"/>
      <c r="R248" s="324"/>
      <c r="S248" s="87"/>
      <c r="T248" s="286"/>
      <c r="U248" s="324"/>
      <c r="V248" s="87"/>
      <c r="W248" s="403"/>
      <c r="X248" s="403"/>
      <c r="Y248" s="403"/>
      <c r="Z248" s="324"/>
      <c r="AA248" s="324"/>
      <c r="AB248" s="324"/>
    </row>
    <row r="249" spans="1:28" ht="14.45" customHeight="1">
      <c r="A249" s="1"/>
      <c r="B249" s="338"/>
      <c r="C249" s="469"/>
      <c r="D249" s="284"/>
      <c r="E249" s="323"/>
      <c r="F249" s="53"/>
      <c r="G249" s="284"/>
      <c r="H249" s="284"/>
      <c r="I249" s="284"/>
      <c r="J249" s="284"/>
      <c r="K249" s="284"/>
      <c r="L249" s="284"/>
      <c r="M249" s="284"/>
      <c r="N249" s="111" t="s">
        <v>666</v>
      </c>
      <c r="O249" s="17"/>
      <c r="P249" s="118" t="s">
        <v>666</v>
      </c>
      <c r="Q249" s="38"/>
      <c r="R249" s="288"/>
      <c r="S249" s="88"/>
      <c r="T249" s="323"/>
      <c r="U249" s="288"/>
      <c r="V249" s="88"/>
      <c r="W249" s="404"/>
      <c r="X249" s="404"/>
      <c r="Y249" s="404"/>
      <c r="Z249" s="288"/>
      <c r="AA249" s="288"/>
      <c r="AB249" s="288"/>
    </row>
    <row r="250" spans="1:28" ht="14.45" customHeight="1">
      <c r="A250" s="1"/>
      <c r="B250" s="338"/>
      <c r="C250" s="453" t="s">
        <v>377</v>
      </c>
      <c r="D250" s="279" t="s">
        <v>278</v>
      </c>
      <c r="E250" s="42"/>
      <c r="F250" s="42"/>
      <c r="G250" s="282"/>
      <c r="H250" s="299"/>
      <c r="I250" s="299"/>
      <c r="J250" s="282"/>
      <c r="K250" s="340">
        <v>12</v>
      </c>
      <c r="L250" s="340">
        <v>6</v>
      </c>
      <c r="M250" s="340">
        <v>12</v>
      </c>
      <c r="N250" s="340" t="s">
        <v>793</v>
      </c>
      <c r="O250" s="340" t="s">
        <v>793</v>
      </c>
      <c r="P250" s="340" t="s">
        <v>793</v>
      </c>
      <c r="Q250" s="340" t="s">
        <v>793</v>
      </c>
      <c r="R250" s="342" t="s">
        <v>473</v>
      </c>
      <c r="S250" s="223"/>
      <c r="T250" s="342">
        <v>1</v>
      </c>
      <c r="U250" s="342" t="s">
        <v>13</v>
      </c>
      <c r="V250" s="342" t="s">
        <v>588</v>
      </c>
      <c r="W250" s="342">
        <v>1</v>
      </c>
      <c r="X250" s="342" t="s">
        <v>13</v>
      </c>
      <c r="Y250" s="342" t="s">
        <v>588</v>
      </c>
      <c r="Z250" s="342">
        <v>1</v>
      </c>
      <c r="AA250" s="342" t="s">
        <v>13</v>
      </c>
      <c r="AB250" s="342" t="s">
        <v>588</v>
      </c>
    </row>
    <row r="251" spans="1:28" ht="14.45" customHeight="1">
      <c r="A251" s="1"/>
      <c r="B251" s="338"/>
      <c r="C251" s="454"/>
      <c r="D251" s="309"/>
      <c r="E251" s="41"/>
      <c r="F251" s="41"/>
      <c r="G251" s="283"/>
      <c r="H251" s="283"/>
      <c r="I251" s="283"/>
      <c r="J251" s="283"/>
      <c r="K251" s="341"/>
      <c r="L251" s="341"/>
      <c r="M251" s="341"/>
      <c r="N251" s="341"/>
      <c r="O251" s="341"/>
      <c r="P251" s="341"/>
      <c r="Q251" s="341"/>
      <c r="R251" s="341"/>
      <c r="S251" s="219"/>
      <c r="T251" s="341"/>
      <c r="U251" s="341"/>
      <c r="V251" s="341"/>
      <c r="W251" s="341"/>
      <c r="X251" s="341"/>
      <c r="Y251" s="341"/>
      <c r="Z251" s="341"/>
      <c r="AA251" s="341"/>
      <c r="AB251" s="341"/>
    </row>
    <row r="252" spans="1:28" ht="14.45" customHeight="1">
      <c r="A252" s="1"/>
      <c r="B252" s="338"/>
      <c r="C252" s="454"/>
      <c r="D252" s="309"/>
      <c r="E252" s="41"/>
      <c r="F252" s="41"/>
      <c r="G252" s="283"/>
      <c r="H252" s="283"/>
      <c r="I252" s="283"/>
      <c r="J252" s="283"/>
      <c r="K252" s="341"/>
      <c r="L252" s="341"/>
      <c r="M252" s="341"/>
      <c r="N252" s="341"/>
      <c r="O252" s="341"/>
      <c r="P252" s="341"/>
      <c r="Q252" s="341"/>
      <c r="R252" s="341"/>
      <c r="S252" s="219"/>
      <c r="T252" s="341"/>
      <c r="U252" s="341"/>
      <c r="V252" s="341"/>
      <c r="W252" s="341"/>
      <c r="X252" s="341"/>
      <c r="Y252" s="341"/>
      <c r="Z252" s="341"/>
      <c r="AA252" s="341"/>
      <c r="AB252" s="341"/>
    </row>
    <row r="253" spans="1:28" ht="14.45" customHeight="1">
      <c r="A253" s="1"/>
      <c r="B253" s="338"/>
      <c r="C253" s="454"/>
      <c r="D253" s="298"/>
      <c r="E253" s="53"/>
      <c r="F253" s="53"/>
      <c r="G253" s="284"/>
      <c r="H253" s="284"/>
      <c r="I253" s="284"/>
      <c r="J253" s="284"/>
      <c r="K253" s="399"/>
      <c r="L253" s="399"/>
      <c r="M253" s="399"/>
      <c r="N253" s="341"/>
      <c r="O253" s="341"/>
      <c r="P253" s="341"/>
      <c r="Q253" s="341"/>
      <c r="R253" s="341"/>
      <c r="S253" s="220"/>
      <c r="T253" s="341"/>
      <c r="U253" s="341"/>
      <c r="V253" s="341"/>
      <c r="W253" s="341"/>
      <c r="X253" s="341"/>
      <c r="Y253" s="341"/>
      <c r="Z253" s="341"/>
      <c r="AA253" s="341"/>
      <c r="AB253" s="341"/>
    </row>
    <row r="254" spans="1:28">
      <c r="A254" s="1"/>
      <c r="B254" s="338"/>
      <c r="C254" s="454"/>
      <c r="D254" s="282" t="s">
        <v>383</v>
      </c>
      <c r="E254" s="42"/>
      <c r="F254" s="42"/>
      <c r="G254" s="282"/>
      <c r="H254" s="299"/>
      <c r="I254" s="299"/>
      <c r="J254" s="282"/>
      <c r="K254" s="340">
        <v>8</v>
      </c>
      <c r="L254" s="340"/>
      <c r="M254" s="340">
        <v>22</v>
      </c>
      <c r="N254" s="340" t="s">
        <v>794</v>
      </c>
      <c r="O254" s="340"/>
      <c r="P254" s="340" t="s">
        <v>794</v>
      </c>
      <c r="Q254" s="340" t="s">
        <v>794</v>
      </c>
      <c r="R254" s="342" t="s">
        <v>473</v>
      </c>
      <c r="S254" s="223"/>
      <c r="T254" s="342">
        <v>1</v>
      </c>
      <c r="U254" s="342" t="s">
        <v>13</v>
      </c>
      <c r="V254" s="342" t="s">
        <v>588</v>
      </c>
      <c r="W254" s="342">
        <v>1</v>
      </c>
      <c r="X254" s="342" t="s">
        <v>13</v>
      </c>
      <c r="Y254" s="342" t="s">
        <v>588</v>
      </c>
      <c r="Z254" s="342">
        <v>1</v>
      </c>
      <c r="AA254" s="342" t="s">
        <v>13</v>
      </c>
      <c r="AB254" s="342" t="s">
        <v>588</v>
      </c>
    </row>
    <row r="255" spans="1:28">
      <c r="A255" s="1"/>
      <c r="B255" s="338"/>
      <c r="C255" s="454"/>
      <c r="D255" s="283"/>
      <c r="E255" s="41"/>
      <c r="F255" s="41"/>
      <c r="G255" s="283"/>
      <c r="H255" s="283"/>
      <c r="I255" s="283"/>
      <c r="J255" s="283"/>
      <c r="K255" s="341"/>
      <c r="L255" s="341"/>
      <c r="M255" s="341"/>
      <c r="N255" s="341"/>
      <c r="O255" s="341"/>
      <c r="P255" s="341"/>
      <c r="Q255" s="341"/>
      <c r="R255" s="341"/>
      <c r="S255" s="219"/>
      <c r="T255" s="341"/>
      <c r="U255" s="341"/>
      <c r="V255" s="341"/>
      <c r="W255" s="341"/>
      <c r="X255" s="341"/>
      <c r="Y255" s="341"/>
      <c r="Z255" s="341"/>
      <c r="AA255" s="341"/>
      <c r="AB255" s="341"/>
    </row>
    <row r="256" spans="1:28">
      <c r="A256" s="1"/>
      <c r="B256" s="338"/>
      <c r="C256" s="454"/>
      <c r="D256" s="283"/>
      <c r="E256" s="41"/>
      <c r="F256" s="41"/>
      <c r="G256" s="283"/>
      <c r="H256" s="283"/>
      <c r="I256" s="283"/>
      <c r="J256" s="283"/>
      <c r="K256" s="341"/>
      <c r="L256" s="341"/>
      <c r="M256" s="341"/>
      <c r="N256" s="341"/>
      <c r="O256" s="341"/>
      <c r="P256" s="341"/>
      <c r="Q256" s="341"/>
      <c r="R256" s="341"/>
      <c r="S256" s="219"/>
      <c r="T256" s="341"/>
      <c r="U256" s="341"/>
      <c r="V256" s="341"/>
      <c r="W256" s="341"/>
      <c r="X256" s="341"/>
      <c r="Y256" s="341"/>
      <c r="Z256" s="341"/>
      <c r="AA256" s="341"/>
      <c r="AB256" s="341"/>
    </row>
    <row r="257" spans="1:28">
      <c r="A257" s="1"/>
      <c r="B257" s="338"/>
      <c r="C257" s="455"/>
      <c r="D257" s="284"/>
      <c r="E257" s="53"/>
      <c r="F257" s="53"/>
      <c r="G257" s="284"/>
      <c r="H257" s="284"/>
      <c r="I257" s="284"/>
      <c r="J257" s="284"/>
      <c r="K257" s="399"/>
      <c r="L257" s="399"/>
      <c r="M257" s="399"/>
      <c r="N257" s="341"/>
      <c r="O257" s="341"/>
      <c r="P257" s="341"/>
      <c r="Q257" s="341"/>
      <c r="R257" s="341"/>
      <c r="S257" s="220"/>
      <c r="T257" s="341"/>
      <c r="U257" s="341"/>
      <c r="V257" s="341"/>
      <c r="W257" s="341"/>
      <c r="X257" s="341"/>
      <c r="Y257" s="341"/>
      <c r="Z257" s="341"/>
      <c r="AA257" s="341"/>
      <c r="AB257" s="341"/>
    </row>
    <row r="258" spans="1:28">
      <c r="A258" s="1"/>
      <c r="B258" s="338"/>
      <c r="C258" s="453" t="s">
        <v>387</v>
      </c>
      <c r="D258" s="282" t="s">
        <v>388</v>
      </c>
      <c r="E258" s="354" t="s">
        <v>655</v>
      </c>
      <c r="F258" s="42"/>
      <c r="G258" s="282"/>
      <c r="H258" s="299"/>
      <c r="I258" s="299"/>
      <c r="J258" s="282"/>
      <c r="K258" s="340">
        <v>7.5</v>
      </c>
      <c r="L258" s="258"/>
      <c r="M258" s="340">
        <v>22.5</v>
      </c>
      <c r="N258" s="192" t="s">
        <v>755</v>
      </c>
      <c r="O258" s="170"/>
      <c r="P258" s="191" t="s">
        <v>755</v>
      </c>
      <c r="Q258" s="173"/>
      <c r="R258" s="287" t="s">
        <v>476</v>
      </c>
      <c r="S258" s="171"/>
      <c r="T258" s="275">
        <v>2</v>
      </c>
      <c r="U258" s="275" t="s">
        <v>481</v>
      </c>
      <c r="V258" s="171"/>
      <c r="W258" s="362">
        <v>2</v>
      </c>
      <c r="X258" s="405" t="s">
        <v>595</v>
      </c>
      <c r="Y258" s="405" t="s">
        <v>618</v>
      </c>
      <c r="Z258" s="354">
        <v>2</v>
      </c>
      <c r="AA258" s="392" t="s">
        <v>595</v>
      </c>
      <c r="AB258" s="392" t="s">
        <v>618</v>
      </c>
    </row>
    <row r="259" spans="1:28">
      <c r="A259" s="1"/>
      <c r="B259" s="338"/>
      <c r="C259" s="454"/>
      <c r="D259" s="283"/>
      <c r="E259" s="286"/>
      <c r="F259" s="41"/>
      <c r="G259" s="283"/>
      <c r="H259" s="283"/>
      <c r="I259" s="283"/>
      <c r="J259" s="283"/>
      <c r="K259" s="341"/>
      <c r="L259" s="259"/>
      <c r="M259" s="341"/>
      <c r="N259" s="174"/>
      <c r="O259" s="174"/>
      <c r="P259" s="175"/>
      <c r="Q259" s="175"/>
      <c r="R259" s="324"/>
      <c r="S259" s="180"/>
      <c r="T259" s="274"/>
      <c r="U259" s="324"/>
      <c r="V259" s="180"/>
      <c r="W259" s="403"/>
      <c r="X259" s="403"/>
      <c r="Y259" s="403"/>
      <c r="Z259" s="324"/>
      <c r="AA259" s="324"/>
      <c r="AB259" s="324"/>
    </row>
    <row r="260" spans="1:28">
      <c r="A260" s="1"/>
      <c r="B260" s="338"/>
      <c r="C260" s="454"/>
      <c r="D260" s="283"/>
      <c r="E260" s="286"/>
      <c r="F260" s="41"/>
      <c r="G260" s="283"/>
      <c r="H260" s="283"/>
      <c r="I260" s="283"/>
      <c r="J260" s="283"/>
      <c r="K260" s="341"/>
      <c r="L260" s="259"/>
      <c r="M260" s="341"/>
      <c r="N260" s="174"/>
      <c r="O260" s="174"/>
      <c r="P260" s="175"/>
      <c r="Q260" s="175"/>
      <c r="R260" s="324"/>
      <c r="S260" s="180"/>
      <c r="T260" s="274"/>
      <c r="U260" s="324"/>
      <c r="V260" s="180"/>
      <c r="W260" s="403"/>
      <c r="X260" s="403"/>
      <c r="Y260" s="403"/>
      <c r="Z260" s="324"/>
      <c r="AA260" s="324"/>
      <c r="AB260" s="324"/>
    </row>
    <row r="261" spans="1:28">
      <c r="A261" s="1"/>
      <c r="B261" s="339"/>
      <c r="C261" s="455"/>
      <c r="D261" s="284"/>
      <c r="E261" s="323"/>
      <c r="F261" s="53"/>
      <c r="G261" s="284"/>
      <c r="H261" s="284"/>
      <c r="I261" s="284"/>
      <c r="J261" s="284"/>
      <c r="K261" s="399"/>
      <c r="L261" s="260"/>
      <c r="M261" s="399"/>
      <c r="N261" s="176"/>
      <c r="O261" s="176"/>
      <c r="P261" s="177"/>
      <c r="Q261" s="177"/>
      <c r="R261" s="288"/>
      <c r="S261" s="181"/>
      <c r="T261" s="278"/>
      <c r="U261" s="288"/>
      <c r="V261" s="181"/>
      <c r="W261" s="404"/>
      <c r="X261" s="404"/>
      <c r="Y261" s="404"/>
      <c r="Z261" s="288"/>
      <c r="AA261" s="288"/>
      <c r="AB261" s="288"/>
    </row>
    <row r="262" spans="1:28">
      <c r="A262" s="1"/>
      <c r="B262" s="1"/>
      <c r="C262" s="1"/>
      <c r="D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28">
      <c r="A263" s="1"/>
      <c r="B263" s="1"/>
      <c r="C263" s="1"/>
      <c r="D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28">
      <c r="A264" s="1"/>
      <c r="B264" s="1"/>
      <c r="C264" s="1"/>
      <c r="D264" s="4"/>
      <c r="G264" s="4"/>
      <c r="H264" s="1"/>
      <c r="I264" s="4"/>
      <c r="J264" s="1"/>
      <c r="K264" s="1"/>
      <c r="L264" s="1"/>
      <c r="M264" s="1"/>
      <c r="N264" s="1"/>
      <c r="O264" s="1"/>
      <c r="P264" s="1"/>
    </row>
    <row r="265" spans="1:28">
      <c r="A265" s="1"/>
      <c r="B265" s="1"/>
      <c r="C265" s="1"/>
      <c r="D265" s="1"/>
      <c r="G265" s="1"/>
      <c r="H265" s="1"/>
      <c r="I265" s="4"/>
      <c r="J265" s="1"/>
      <c r="K265" s="1"/>
      <c r="L265" s="1"/>
      <c r="M265" s="1"/>
      <c r="N265" s="1"/>
      <c r="O265" s="1"/>
      <c r="P265" s="1"/>
    </row>
    <row r="266" spans="1:28">
      <c r="A266" s="1"/>
      <c r="B266" s="1"/>
      <c r="C266" s="1"/>
      <c r="D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28">
      <c r="A267" s="1"/>
      <c r="B267" s="1"/>
      <c r="C267" s="1"/>
      <c r="D267" s="1"/>
      <c r="G267" s="4"/>
      <c r="H267" s="1"/>
      <c r="I267" s="4"/>
      <c r="J267" s="1"/>
      <c r="K267" s="1"/>
      <c r="L267" s="1"/>
      <c r="M267" s="1"/>
      <c r="N267" s="1"/>
      <c r="O267" s="1"/>
      <c r="P267" s="1"/>
    </row>
    <row r="268" spans="1:28">
      <c r="A268" s="1"/>
      <c r="B268" s="1"/>
      <c r="C268" s="1"/>
    </row>
    <row r="269" spans="1:28">
      <c r="A269" s="1"/>
      <c r="B269" s="1"/>
      <c r="C269" s="1"/>
    </row>
    <row r="270" spans="1:28">
      <c r="A270" s="1"/>
      <c r="B270" s="1"/>
      <c r="C270" s="1"/>
    </row>
    <row r="271" spans="1:28">
      <c r="A271" s="1"/>
      <c r="B271" s="1"/>
      <c r="C271" s="1"/>
    </row>
    <row r="272" spans="1:28">
      <c r="A272" s="1"/>
      <c r="B272" s="1"/>
      <c r="C272" s="1"/>
      <c r="D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>
      <c r="A273" s="1"/>
      <c r="B273" s="1"/>
      <c r="C273" s="1"/>
      <c r="D273" s="1"/>
      <c r="G273" s="4"/>
      <c r="H273" s="1"/>
      <c r="I273" s="4"/>
      <c r="J273" s="1"/>
      <c r="K273" s="1"/>
      <c r="L273" s="1"/>
      <c r="M273" s="1"/>
      <c r="N273" s="1"/>
      <c r="O273" s="1"/>
      <c r="P273" s="1"/>
    </row>
    <row r="274" spans="1:16">
      <c r="A274" s="1"/>
      <c r="B274" s="1"/>
      <c r="C274" s="1"/>
      <c r="D274" s="1"/>
      <c r="G274" s="4"/>
      <c r="H274" s="1"/>
      <c r="I274" s="4"/>
      <c r="J274" s="1"/>
      <c r="K274" s="1"/>
      <c r="L274" s="1"/>
      <c r="M274" s="1"/>
      <c r="N274" s="1"/>
      <c r="O274" s="1"/>
      <c r="P274" s="1"/>
    </row>
    <row r="275" spans="1:16">
      <c r="A275" s="1"/>
      <c r="B275" s="1"/>
      <c r="C275" s="1"/>
    </row>
    <row r="276" spans="1:16">
      <c r="A276" s="1"/>
      <c r="B276" s="1"/>
      <c r="C276" s="1"/>
    </row>
    <row r="277" spans="1:16">
      <c r="A277" s="1"/>
      <c r="B277" s="1"/>
      <c r="C277" s="1"/>
    </row>
    <row r="278" spans="1:16">
      <c r="A278" s="1"/>
      <c r="B278" s="1"/>
      <c r="C278" s="1"/>
    </row>
    <row r="279" spans="1:16">
      <c r="A279" s="1"/>
      <c r="B279" s="1"/>
      <c r="C279" s="1"/>
      <c r="D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>
      <c r="A280" s="1"/>
      <c r="B280" s="1"/>
      <c r="C280" s="1"/>
      <c r="D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>
      <c r="A281" s="1"/>
      <c r="B281" s="1"/>
      <c r="C281" s="1"/>
      <c r="D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>
      <c r="A282" s="1"/>
      <c r="B282" s="1"/>
      <c r="C282" s="1"/>
      <c r="D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>
      <c r="A283" s="1"/>
      <c r="B283" s="1"/>
      <c r="C283" s="1"/>
      <c r="D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>
      <c r="A284" s="1"/>
      <c r="B284" s="1"/>
      <c r="C284" s="1"/>
      <c r="D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>
      <c r="A285" s="1"/>
      <c r="B285" s="1"/>
      <c r="C285" s="1"/>
      <c r="D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>
      <c r="A286" s="1"/>
      <c r="B286" s="1"/>
      <c r="C286" s="1"/>
      <c r="D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>
      <c r="A287" s="1"/>
      <c r="B287" s="1"/>
      <c r="C287" s="1"/>
      <c r="D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>
      <c r="A288" s="1"/>
      <c r="B288" s="1"/>
      <c r="C288" s="1"/>
      <c r="D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>
      <c r="A289" s="1"/>
      <c r="B289" s="1"/>
      <c r="C289" s="1"/>
      <c r="D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>
      <c r="A290" s="1"/>
      <c r="B290" s="1"/>
      <c r="C290" s="1"/>
      <c r="D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>
      <c r="A291" s="1"/>
      <c r="B291" s="1"/>
      <c r="C291" s="1"/>
      <c r="D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>
      <c r="A292" s="1"/>
      <c r="B292" s="1"/>
      <c r="C292" s="1"/>
      <c r="D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>
      <c r="A293" s="1"/>
      <c r="B293" s="1"/>
      <c r="C293" s="1"/>
      <c r="D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>
      <c r="A294" s="1"/>
      <c r="B294" s="1"/>
      <c r="C294" s="1"/>
      <c r="D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>
      <c r="A295" s="1"/>
      <c r="B295" s="1"/>
      <c r="C295" s="1"/>
      <c r="D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>
      <c r="A296" s="1"/>
      <c r="B296" s="1"/>
      <c r="C296" s="1"/>
      <c r="D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>
      <c r="A297" s="1"/>
      <c r="B297" s="1"/>
      <c r="C297" s="1"/>
      <c r="D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>
      <c r="A298" s="1"/>
      <c r="B298" s="1"/>
      <c r="C298" s="1"/>
      <c r="D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>
      <c r="A299" s="1"/>
      <c r="B299" s="1"/>
      <c r="C299" s="1"/>
      <c r="D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>
      <c r="A300" s="1"/>
      <c r="B300" s="1"/>
      <c r="C300" s="1"/>
      <c r="D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>
      <c r="A301" s="1"/>
      <c r="B301" s="1"/>
      <c r="C301" s="1"/>
      <c r="D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>
      <c r="A302" s="1"/>
      <c r="B302" s="1"/>
      <c r="C302" s="1"/>
      <c r="D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>
      <c r="A303" s="1"/>
      <c r="B303" s="1"/>
      <c r="C303" s="1"/>
      <c r="D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>
      <c r="A304" s="1"/>
      <c r="B304" s="1"/>
      <c r="C304" s="1"/>
      <c r="D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>
      <c r="A305" s="1"/>
      <c r="B305" s="1"/>
      <c r="C305" s="1"/>
      <c r="D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>
      <c r="A306" s="1"/>
      <c r="B306" s="1"/>
      <c r="C306" s="1"/>
      <c r="D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>
      <c r="A307" s="1"/>
      <c r="B307" s="1"/>
      <c r="C307" s="1"/>
      <c r="D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>
      <c r="A308" s="1"/>
      <c r="B308" s="1"/>
      <c r="C308" s="1"/>
      <c r="D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>
      <c r="A309" s="1"/>
      <c r="B309" s="1"/>
      <c r="C309" s="1"/>
      <c r="D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>
      <c r="A310" s="1"/>
      <c r="B310" s="1"/>
      <c r="C310" s="1"/>
      <c r="D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>
      <c r="A311" s="1"/>
      <c r="B311" s="1"/>
      <c r="C311" s="1"/>
      <c r="D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>
      <c r="A312" s="1"/>
      <c r="B312" s="1"/>
      <c r="C312" s="1"/>
      <c r="D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>
      <c r="A313" s="1"/>
      <c r="B313" s="1"/>
      <c r="C313" s="1"/>
      <c r="D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>
      <c r="A314" s="1"/>
      <c r="B314" s="1"/>
      <c r="C314" s="1"/>
      <c r="D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>
      <c r="A315" s="1"/>
      <c r="B315" s="1"/>
      <c r="C315" s="1"/>
      <c r="D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>
      <c r="A316" s="1"/>
      <c r="B316" s="1"/>
      <c r="C316" s="1"/>
      <c r="D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>
      <c r="A317" s="1"/>
      <c r="B317" s="1"/>
      <c r="C317" s="1"/>
      <c r="D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>
      <c r="A318" s="1"/>
      <c r="B318" s="1"/>
      <c r="C318" s="1"/>
      <c r="D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>
      <c r="A319" s="1"/>
      <c r="B319" s="1"/>
      <c r="C319" s="1"/>
      <c r="D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>
      <c r="A320" s="1"/>
      <c r="B320" s="1"/>
      <c r="C320" s="1"/>
      <c r="D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>
      <c r="A321" s="1"/>
      <c r="B321" s="1"/>
      <c r="C321" s="1"/>
      <c r="D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>
      <c r="A322" s="1"/>
      <c r="B322" s="1"/>
      <c r="C322" s="1"/>
      <c r="D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>
      <c r="A323" s="1"/>
      <c r="B323" s="1"/>
      <c r="C323" s="1"/>
      <c r="D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>
      <c r="A324" s="1"/>
      <c r="B324" s="1"/>
      <c r="C324" s="1"/>
      <c r="D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>
      <c r="A325" s="1"/>
      <c r="B325" s="1"/>
      <c r="C325" s="1"/>
      <c r="D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>
      <c r="A326" s="1"/>
      <c r="B326" s="1"/>
      <c r="C326" s="1"/>
      <c r="D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>
      <c r="A327" s="1"/>
      <c r="B327" s="1"/>
      <c r="C327" s="1"/>
      <c r="D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>
      <c r="A328" s="1"/>
      <c r="B328" s="1"/>
      <c r="C328" s="1"/>
      <c r="D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>
      <c r="A329" s="1"/>
      <c r="B329" s="1"/>
      <c r="C329" s="1"/>
      <c r="D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>
      <c r="A330" s="1"/>
      <c r="B330" s="1"/>
      <c r="C330" s="1"/>
      <c r="D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>
      <c r="A331" s="1"/>
      <c r="B331" s="1"/>
      <c r="C331" s="1"/>
      <c r="D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>
      <c r="A332" s="1"/>
      <c r="B332" s="1"/>
      <c r="C332" s="1"/>
      <c r="D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>
      <c r="A333" s="1"/>
      <c r="B333" s="1"/>
      <c r="C333" s="1"/>
      <c r="D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>
      <c r="A334" s="1"/>
      <c r="B334" s="1"/>
      <c r="C334" s="1"/>
      <c r="D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>
      <c r="A335" s="1"/>
      <c r="B335" s="1"/>
      <c r="C335" s="1"/>
      <c r="D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>
      <c r="A336" s="1"/>
      <c r="B336" s="1"/>
      <c r="C336" s="1"/>
      <c r="D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>
      <c r="A337" s="1"/>
      <c r="B337" s="1"/>
      <c r="C337" s="1"/>
      <c r="D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>
      <c r="A338" s="1"/>
      <c r="B338" s="1"/>
      <c r="C338" s="1"/>
      <c r="D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>
      <c r="A339" s="1"/>
      <c r="B339" s="1"/>
      <c r="C339" s="1"/>
      <c r="D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>
      <c r="A340" s="1"/>
      <c r="B340" s="1"/>
      <c r="C340" s="1"/>
      <c r="D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>
      <c r="A341" s="1"/>
      <c r="B341" s="1"/>
      <c r="C341" s="1"/>
      <c r="D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>
      <c r="A342" s="1"/>
      <c r="B342" s="1"/>
      <c r="C342" s="1"/>
      <c r="D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>
      <c r="A343" s="1"/>
      <c r="B343" s="1"/>
      <c r="C343" s="1"/>
      <c r="D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>
      <c r="A344" s="1"/>
      <c r="B344" s="1"/>
      <c r="C344" s="1"/>
      <c r="D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>
      <c r="A345" s="1"/>
      <c r="B345" s="1"/>
      <c r="C345" s="1"/>
      <c r="D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>
      <c r="A346" s="1"/>
      <c r="B346" s="1"/>
      <c r="C346" s="1"/>
      <c r="D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>
      <c r="A347" s="1"/>
      <c r="B347" s="1"/>
      <c r="C347" s="1"/>
      <c r="D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>
      <c r="A348" s="1"/>
      <c r="B348" s="1"/>
      <c r="C348" s="1"/>
      <c r="D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>
      <c r="A349" s="1"/>
      <c r="B349" s="1"/>
      <c r="C349" s="1"/>
      <c r="D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>
      <c r="A350" s="1"/>
      <c r="B350" s="1"/>
      <c r="C350" s="1"/>
      <c r="D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>
      <c r="A351" s="1"/>
      <c r="B351" s="1"/>
      <c r="C351" s="1"/>
      <c r="D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>
      <c r="A352" s="1"/>
      <c r="B352" s="1"/>
      <c r="C352" s="1"/>
      <c r="D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>
      <c r="A353" s="1"/>
      <c r="B353" s="1"/>
      <c r="C353" s="1"/>
      <c r="D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>
      <c r="A354" s="1"/>
      <c r="B354" s="1"/>
      <c r="C354" s="1"/>
      <c r="D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>
      <c r="A355" s="1"/>
      <c r="B355" s="1"/>
      <c r="C355" s="1"/>
      <c r="D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>
      <c r="A356" s="1"/>
      <c r="B356" s="1"/>
      <c r="C356" s="1"/>
      <c r="D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>
      <c r="A357" s="1"/>
      <c r="B357" s="1"/>
      <c r="C357" s="1"/>
      <c r="D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>
      <c r="A358" s="1"/>
      <c r="B358" s="1"/>
      <c r="C358" s="1"/>
      <c r="D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>
      <c r="A359" s="1"/>
      <c r="B359" s="1"/>
      <c r="C359" s="1"/>
      <c r="D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>
      <c r="A360" s="1"/>
      <c r="B360" s="1"/>
      <c r="C360" s="1"/>
      <c r="D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>
      <c r="A361" s="1"/>
      <c r="B361" s="1"/>
      <c r="C361" s="1"/>
      <c r="D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>
      <c r="A362" s="1"/>
      <c r="B362" s="1"/>
      <c r="C362" s="1"/>
      <c r="D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>
      <c r="A363" s="1"/>
      <c r="B363" s="1"/>
      <c r="C363" s="1"/>
      <c r="D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>
      <c r="A364" s="1"/>
      <c r="B364" s="1"/>
      <c r="C364" s="1"/>
      <c r="D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>
      <c r="A365" s="1"/>
      <c r="B365" s="1"/>
      <c r="C365" s="1"/>
      <c r="D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>
      <c r="A366" s="1"/>
      <c r="B366" s="1"/>
      <c r="C366" s="1"/>
      <c r="D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>
      <c r="A367" s="1"/>
      <c r="B367" s="1"/>
      <c r="C367" s="1"/>
      <c r="D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>
      <c r="A368" s="1"/>
      <c r="B368" s="1"/>
      <c r="C368" s="1"/>
      <c r="D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>
      <c r="A369" s="1"/>
      <c r="B369" s="1"/>
      <c r="C369" s="1"/>
      <c r="D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>
      <c r="A370" s="1"/>
      <c r="B370" s="1"/>
      <c r="C370" s="1"/>
      <c r="D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>
      <c r="A371" s="1"/>
      <c r="B371" s="1"/>
      <c r="C371" s="1"/>
      <c r="D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>
      <c r="A372" s="1"/>
      <c r="B372" s="1"/>
      <c r="C372" s="1"/>
      <c r="D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>
      <c r="A373" s="1"/>
      <c r="B373" s="1"/>
      <c r="C373" s="1"/>
      <c r="D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>
      <c r="A374" s="1"/>
      <c r="B374" s="1"/>
      <c r="C374" s="1"/>
      <c r="D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>
      <c r="A375" s="1"/>
      <c r="B375" s="1"/>
      <c r="C375" s="1"/>
      <c r="D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>
      <c r="A376" s="1"/>
      <c r="B376" s="1"/>
      <c r="C376" s="1"/>
      <c r="D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>
      <c r="A377" s="1"/>
      <c r="B377" s="1"/>
      <c r="C377" s="1"/>
      <c r="D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>
      <c r="A378" s="1"/>
      <c r="B378" s="1"/>
      <c r="C378" s="1"/>
      <c r="D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>
      <c r="A379" s="1"/>
      <c r="B379" s="1"/>
      <c r="C379" s="1"/>
      <c r="D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>
      <c r="A380" s="1"/>
      <c r="B380" s="1"/>
      <c r="C380" s="1"/>
      <c r="D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>
      <c r="A381" s="1"/>
      <c r="B381" s="1"/>
      <c r="C381" s="1"/>
      <c r="D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>
      <c r="A382" s="1"/>
      <c r="B382" s="1"/>
      <c r="C382" s="1"/>
      <c r="D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>
      <c r="A383" s="1"/>
      <c r="B383" s="1"/>
      <c r="C383" s="1"/>
      <c r="D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>
      <c r="A384" s="1"/>
      <c r="B384" s="1"/>
      <c r="C384" s="1"/>
      <c r="D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>
      <c r="A385" s="1"/>
      <c r="B385" s="1"/>
      <c r="C385" s="1"/>
      <c r="D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>
      <c r="A386" s="1"/>
      <c r="B386" s="1"/>
      <c r="C386" s="1"/>
      <c r="D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>
      <c r="A387" s="1"/>
      <c r="B387" s="1"/>
      <c r="C387" s="1"/>
      <c r="D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>
      <c r="A388" s="1"/>
      <c r="B388" s="1"/>
      <c r="C388" s="1"/>
      <c r="D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>
      <c r="A389" s="1"/>
      <c r="B389" s="1"/>
      <c r="C389" s="1"/>
      <c r="D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>
      <c r="A390" s="1"/>
      <c r="B390" s="1"/>
      <c r="C390" s="1"/>
      <c r="D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>
      <c r="A391" s="1"/>
      <c r="B391" s="1"/>
      <c r="C391" s="1"/>
      <c r="D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>
      <c r="A392" s="1"/>
      <c r="B392" s="1"/>
      <c r="C392" s="1"/>
      <c r="D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>
      <c r="A393" s="1"/>
      <c r="B393" s="1"/>
      <c r="C393" s="1"/>
      <c r="D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>
      <c r="A394" s="1"/>
      <c r="B394" s="1"/>
      <c r="C394" s="1"/>
      <c r="D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>
      <c r="A395" s="1"/>
      <c r="B395" s="1"/>
      <c r="C395" s="1"/>
      <c r="D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>
      <c r="A396" s="1"/>
      <c r="B396" s="1"/>
      <c r="C396" s="1"/>
      <c r="D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>
      <c r="A397" s="1"/>
      <c r="B397" s="1"/>
      <c r="C397" s="1"/>
      <c r="D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>
      <c r="A398" s="1"/>
      <c r="B398" s="1"/>
      <c r="C398" s="1"/>
      <c r="D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>
      <c r="A399" s="1"/>
      <c r="B399" s="1"/>
      <c r="C399" s="1"/>
      <c r="D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>
      <c r="A400" s="1"/>
      <c r="B400" s="1"/>
      <c r="C400" s="1"/>
      <c r="D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>
      <c r="A401" s="1"/>
      <c r="B401" s="1"/>
      <c r="C401" s="1"/>
      <c r="D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>
      <c r="A402" s="1"/>
      <c r="B402" s="1"/>
      <c r="C402" s="1"/>
      <c r="D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>
      <c r="A403" s="1"/>
      <c r="B403" s="1"/>
      <c r="C403" s="1"/>
      <c r="D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>
      <c r="A404" s="1"/>
      <c r="B404" s="1"/>
      <c r="C404" s="1"/>
      <c r="D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>
      <c r="A405" s="1"/>
      <c r="B405" s="1"/>
      <c r="C405" s="1"/>
      <c r="D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>
      <c r="A406" s="1"/>
      <c r="B406" s="1"/>
      <c r="C406" s="1"/>
      <c r="D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>
      <c r="A407" s="1"/>
      <c r="B407" s="1"/>
      <c r="C407" s="1"/>
      <c r="D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>
      <c r="A408" s="1"/>
      <c r="B408" s="1"/>
      <c r="C408" s="1"/>
      <c r="D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>
      <c r="A409" s="1"/>
      <c r="B409" s="1"/>
      <c r="C409" s="1"/>
      <c r="D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>
      <c r="A410" s="1"/>
      <c r="B410" s="1"/>
      <c r="C410" s="1"/>
      <c r="D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>
      <c r="A411" s="1"/>
      <c r="B411" s="1"/>
      <c r="C411" s="1"/>
      <c r="D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>
      <c r="A412" s="1"/>
      <c r="B412" s="1"/>
      <c r="C412" s="1"/>
      <c r="D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>
      <c r="A413" s="1"/>
      <c r="B413" s="1"/>
      <c r="C413" s="1"/>
      <c r="D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>
      <c r="A414" s="1"/>
      <c r="B414" s="1"/>
      <c r="C414" s="1"/>
      <c r="D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>
      <c r="A415" s="1"/>
      <c r="B415" s="1"/>
      <c r="C415" s="1"/>
      <c r="D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>
      <c r="A416" s="1"/>
      <c r="B416" s="1"/>
      <c r="C416" s="1"/>
      <c r="D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>
      <c r="A417" s="1"/>
      <c r="B417" s="1"/>
      <c r="C417" s="1"/>
      <c r="D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>
      <c r="A418" s="1"/>
      <c r="B418" s="1"/>
      <c r="C418" s="1"/>
      <c r="D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>
      <c r="A419" s="1"/>
      <c r="B419" s="1"/>
      <c r="C419" s="1"/>
      <c r="D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>
      <c r="A420" s="1"/>
      <c r="B420" s="1"/>
      <c r="C420" s="1"/>
      <c r="D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>
      <c r="A421" s="1"/>
      <c r="B421" s="1"/>
      <c r="C421" s="1"/>
      <c r="D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>
      <c r="A422" s="1"/>
      <c r="B422" s="1"/>
      <c r="C422" s="1"/>
      <c r="D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>
      <c r="A423" s="1"/>
      <c r="B423" s="1"/>
      <c r="C423" s="1"/>
      <c r="D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>
      <c r="A424" s="1"/>
      <c r="B424" s="1"/>
      <c r="C424" s="1"/>
      <c r="D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>
      <c r="A425" s="1"/>
      <c r="B425" s="1"/>
      <c r="C425" s="1"/>
      <c r="D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>
      <c r="A426" s="1"/>
      <c r="B426" s="1"/>
      <c r="C426" s="1"/>
      <c r="D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>
      <c r="A427" s="1"/>
      <c r="B427" s="1"/>
      <c r="C427" s="1"/>
      <c r="D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>
      <c r="A428" s="1"/>
      <c r="B428" s="1"/>
      <c r="C428" s="1"/>
      <c r="D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>
      <c r="A429" s="1"/>
      <c r="B429" s="1"/>
      <c r="C429" s="1"/>
      <c r="D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>
      <c r="A430" s="1"/>
      <c r="B430" s="1"/>
      <c r="C430" s="1"/>
      <c r="D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>
      <c r="A431" s="1"/>
      <c r="B431" s="1"/>
      <c r="C431" s="1"/>
      <c r="D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>
      <c r="A432" s="1"/>
      <c r="B432" s="1"/>
      <c r="C432" s="1"/>
      <c r="D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>
      <c r="A433" s="1"/>
      <c r="B433" s="1"/>
      <c r="C433" s="1"/>
      <c r="D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>
      <c r="A434" s="1"/>
      <c r="B434" s="1"/>
      <c r="C434" s="1"/>
      <c r="D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>
      <c r="A435" s="1"/>
      <c r="B435" s="1"/>
      <c r="C435" s="1"/>
      <c r="D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>
      <c r="A436" s="1"/>
      <c r="B436" s="1"/>
      <c r="C436" s="1"/>
      <c r="D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>
      <c r="A437" s="1"/>
      <c r="B437" s="1"/>
      <c r="C437" s="1"/>
      <c r="D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>
      <c r="A438" s="1"/>
      <c r="B438" s="1"/>
      <c r="C438" s="1"/>
      <c r="D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>
      <c r="A439" s="1"/>
      <c r="B439" s="1"/>
      <c r="C439" s="1"/>
      <c r="D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>
      <c r="A440" s="1"/>
      <c r="B440" s="1"/>
      <c r="C440" s="1"/>
      <c r="D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>
      <c r="A441" s="1"/>
      <c r="B441" s="1"/>
      <c r="C441" s="1"/>
      <c r="D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>
      <c r="A442" s="1"/>
      <c r="B442" s="1"/>
      <c r="C442" s="1"/>
      <c r="D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>
      <c r="A443" s="1"/>
      <c r="B443" s="1"/>
      <c r="C443" s="1"/>
      <c r="D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>
      <c r="A444" s="1"/>
      <c r="B444" s="1"/>
      <c r="C444" s="1"/>
      <c r="D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>
      <c r="A445" s="1"/>
      <c r="B445" s="1"/>
      <c r="C445" s="1"/>
      <c r="D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>
      <c r="A446" s="1"/>
      <c r="B446" s="1"/>
      <c r="C446" s="1"/>
      <c r="D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>
      <c r="A447" s="1"/>
      <c r="B447" s="1"/>
      <c r="C447" s="1"/>
      <c r="D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>
      <c r="A448" s="1"/>
      <c r="B448" s="1"/>
      <c r="C448" s="1"/>
      <c r="D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>
      <c r="A449" s="1"/>
      <c r="B449" s="1"/>
      <c r="C449" s="1"/>
      <c r="D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>
      <c r="A450" s="1"/>
      <c r="B450" s="1"/>
      <c r="C450" s="1"/>
      <c r="D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>
      <c r="A451" s="1"/>
      <c r="B451" s="1"/>
      <c r="C451" s="1"/>
      <c r="D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>
      <c r="A452" s="1"/>
      <c r="B452" s="1"/>
      <c r="C452" s="1"/>
      <c r="D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>
      <c r="A453" s="1"/>
      <c r="B453" s="1"/>
      <c r="C453" s="1"/>
      <c r="D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>
      <c r="A454" s="1"/>
      <c r="B454" s="1"/>
      <c r="C454" s="1"/>
      <c r="D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>
      <c r="A455" s="1"/>
      <c r="B455" s="1"/>
      <c r="C455" s="1"/>
      <c r="D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>
      <c r="A456" s="1"/>
      <c r="B456" s="1"/>
      <c r="C456" s="1"/>
      <c r="D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>
      <c r="A457" s="1"/>
      <c r="B457" s="1"/>
      <c r="C457" s="1"/>
      <c r="D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>
      <c r="A458" s="1"/>
      <c r="B458" s="1"/>
      <c r="C458" s="1"/>
      <c r="D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>
      <c r="A459" s="1"/>
      <c r="B459" s="1"/>
      <c r="C459" s="1"/>
      <c r="D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>
      <c r="A460" s="1"/>
      <c r="B460" s="1"/>
      <c r="C460" s="1"/>
      <c r="D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>
      <c r="A461" s="1"/>
      <c r="B461" s="1"/>
      <c r="C461" s="1"/>
      <c r="D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>
      <c r="A462" s="1"/>
      <c r="B462" s="1"/>
      <c r="C462" s="1"/>
      <c r="D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>
      <c r="A463" s="1"/>
      <c r="B463" s="1"/>
      <c r="C463" s="1"/>
      <c r="D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>
      <c r="A464" s="1"/>
      <c r="B464" s="1"/>
      <c r="C464" s="1"/>
      <c r="D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>
      <c r="A465" s="1"/>
      <c r="B465" s="1"/>
      <c r="C465" s="1"/>
      <c r="D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>
      <c r="A466" s="1"/>
      <c r="B466" s="1"/>
      <c r="C466" s="1"/>
      <c r="D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>
      <c r="A467" s="1"/>
      <c r="B467" s="1"/>
      <c r="C467" s="1"/>
      <c r="D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>
      <c r="A468" s="1"/>
      <c r="B468" s="1"/>
      <c r="C468" s="1"/>
      <c r="D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>
      <c r="A469" s="1"/>
      <c r="B469" s="1"/>
      <c r="C469" s="1"/>
      <c r="D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>
      <c r="A470" s="1"/>
      <c r="B470" s="1"/>
      <c r="C470" s="1"/>
      <c r="D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>
      <c r="A471" s="1"/>
      <c r="B471" s="1"/>
      <c r="C471" s="1"/>
      <c r="D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>
      <c r="A472" s="1"/>
      <c r="B472" s="1"/>
      <c r="C472" s="1"/>
      <c r="D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>
      <c r="A473" s="1"/>
      <c r="B473" s="1"/>
      <c r="C473" s="1"/>
      <c r="D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>
      <c r="A474" s="1"/>
      <c r="B474" s="1"/>
      <c r="C474" s="1"/>
      <c r="D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>
      <c r="A475" s="1"/>
      <c r="B475" s="1"/>
      <c r="C475" s="1"/>
      <c r="D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>
      <c r="A476" s="1"/>
      <c r="B476" s="1"/>
      <c r="C476" s="1"/>
      <c r="D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>
      <c r="A477" s="1"/>
      <c r="B477" s="1"/>
      <c r="C477" s="1"/>
      <c r="D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>
      <c r="A478" s="1"/>
      <c r="B478" s="1"/>
      <c r="C478" s="1"/>
      <c r="D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>
      <c r="A479" s="1"/>
      <c r="B479" s="1"/>
      <c r="C479" s="1"/>
      <c r="D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>
      <c r="A480" s="1"/>
      <c r="B480" s="1"/>
      <c r="C480" s="1"/>
      <c r="D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>
      <c r="A481" s="1"/>
      <c r="B481" s="1"/>
      <c r="C481" s="1"/>
      <c r="D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>
      <c r="A482" s="1"/>
      <c r="B482" s="1"/>
      <c r="C482" s="1"/>
      <c r="D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>
      <c r="A483" s="1"/>
      <c r="B483" s="1"/>
      <c r="C483" s="1"/>
      <c r="D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>
      <c r="A484" s="1"/>
      <c r="B484" s="1"/>
      <c r="C484" s="1"/>
      <c r="D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>
      <c r="A485" s="1"/>
      <c r="B485" s="1"/>
      <c r="C485" s="1"/>
      <c r="D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>
      <c r="A486" s="1"/>
      <c r="B486" s="1"/>
      <c r="C486" s="1"/>
      <c r="D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>
      <c r="A487" s="1"/>
      <c r="B487" s="1"/>
      <c r="C487" s="1"/>
      <c r="D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>
      <c r="A488" s="1"/>
      <c r="B488" s="1"/>
      <c r="C488" s="1"/>
      <c r="D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>
      <c r="A489" s="1"/>
      <c r="B489" s="1"/>
      <c r="C489" s="1"/>
      <c r="D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>
      <c r="A490" s="1"/>
      <c r="B490" s="1"/>
      <c r="C490" s="1"/>
      <c r="D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>
      <c r="A491" s="1"/>
      <c r="B491" s="1"/>
      <c r="C491" s="1"/>
      <c r="D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>
      <c r="A492" s="1"/>
      <c r="B492" s="1"/>
      <c r="C492" s="1"/>
      <c r="D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>
      <c r="A493" s="1"/>
      <c r="B493" s="1"/>
      <c r="C493" s="1"/>
      <c r="D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>
      <c r="A494" s="1"/>
      <c r="B494" s="1"/>
      <c r="C494" s="1"/>
      <c r="D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>
      <c r="A495" s="1"/>
      <c r="B495" s="1"/>
      <c r="C495" s="1"/>
      <c r="D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>
      <c r="A496" s="1"/>
      <c r="B496" s="1"/>
      <c r="C496" s="1"/>
      <c r="D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>
      <c r="A497" s="1"/>
      <c r="B497" s="1"/>
      <c r="C497" s="1"/>
      <c r="D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>
      <c r="A498" s="1"/>
      <c r="B498" s="1"/>
      <c r="C498" s="1"/>
      <c r="D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>
      <c r="A499" s="1"/>
      <c r="B499" s="1"/>
      <c r="C499" s="1"/>
      <c r="D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>
      <c r="A500" s="1"/>
      <c r="B500" s="1"/>
      <c r="C500" s="1"/>
      <c r="D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>
      <c r="A501" s="1"/>
      <c r="B501" s="1"/>
      <c r="C501" s="1"/>
      <c r="D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>
      <c r="A502" s="1"/>
      <c r="B502" s="1"/>
      <c r="C502" s="1"/>
      <c r="D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>
      <c r="A503" s="1"/>
      <c r="B503" s="1"/>
      <c r="C503" s="1"/>
      <c r="D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>
      <c r="A504" s="1"/>
      <c r="B504" s="1"/>
      <c r="C504" s="1"/>
      <c r="D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>
      <c r="A505" s="1"/>
      <c r="B505" s="1"/>
      <c r="C505" s="1"/>
      <c r="D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>
      <c r="A506" s="1"/>
      <c r="B506" s="1"/>
      <c r="C506" s="1"/>
      <c r="D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>
      <c r="A507" s="1"/>
      <c r="B507" s="1"/>
      <c r="C507" s="1"/>
      <c r="D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>
      <c r="A508" s="1"/>
      <c r="B508" s="1"/>
      <c r="C508" s="1"/>
      <c r="D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>
      <c r="A509" s="1"/>
      <c r="B509" s="1"/>
      <c r="C509" s="1"/>
      <c r="D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>
      <c r="A510" s="1"/>
      <c r="B510" s="1"/>
      <c r="C510" s="1"/>
      <c r="D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>
      <c r="A511" s="1"/>
      <c r="B511" s="1"/>
      <c r="C511" s="1"/>
      <c r="D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>
      <c r="A512" s="1"/>
      <c r="B512" s="1"/>
      <c r="C512" s="1"/>
      <c r="D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>
      <c r="A513" s="1"/>
      <c r="B513" s="1"/>
      <c r="C513" s="1"/>
      <c r="D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>
      <c r="A514" s="1"/>
      <c r="B514" s="1"/>
      <c r="C514" s="1"/>
      <c r="D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>
      <c r="A515" s="1"/>
      <c r="B515" s="1"/>
      <c r="C515" s="1"/>
      <c r="D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>
      <c r="A516" s="1"/>
      <c r="B516" s="1"/>
      <c r="C516" s="1"/>
      <c r="D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>
      <c r="A517" s="1"/>
      <c r="B517" s="1"/>
      <c r="C517" s="1"/>
      <c r="D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>
      <c r="A518" s="1"/>
      <c r="B518" s="1"/>
      <c r="C518" s="1"/>
      <c r="D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>
      <c r="A519" s="1"/>
      <c r="B519" s="1"/>
      <c r="C519" s="1"/>
      <c r="D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>
      <c r="A520" s="1"/>
      <c r="B520" s="1"/>
      <c r="C520" s="1"/>
      <c r="D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>
      <c r="A521" s="1"/>
      <c r="B521" s="1"/>
      <c r="C521" s="1"/>
      <c r="D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>
      <c r="A522" s="1"/>
      <c r="B522" s="1"/>
      <c r="C522" s="1"/>
      <c r="D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>
      <c r="A523" s="1"/>
      <c r="B523" s="1"/>
      <c r="C523" s="1"/>
      <c r="D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>
      <c r="A524" s="1"/>
      <c r="B524" s="1"/>
      <c r="C524" s="1"/>
      <c r="D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>
      <c r="A525" s="1"/>
      <c r="B525" s="1"/>
      <c r="C525" s="1"/>
      <c r="D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>
      <c r="A526" s="1"/>
      <c r="B526" s="1"/>
      <c r="C526" s="1"/>
      <c r="D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>
      <c r="A527" s="1"/>
      <c r="B527" s="1"/>
      <c r="C527" s="1"/>
      <c r="D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>
      <c r="A528" s="1"/>
      <c r="B528" s="1"/>
      <c r="C528" s="1"/>
      <c r="D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>
      <c r="A529" s="1"/>
      <c r="B529" s="1"/>
      <c r="C529" s="1"/>
      <c r="D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>
      <c r="A530" s="1"/>
      <c r="B530" s="1"/>
      <c r="C530" s="1"/>
      <c r="D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>
      <c r="A531" s="1"/>
      <c r="B531" s="1"/>
      <c r="C531" s="1"/>
      <c r="D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>
      <c r="A532" s="1"/>
      <c r="B532" s="1"/>
      <c r="C532" s="1"/>
      <c r="D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>
      <c r="A533" s="1"/>
      <c r="B533" s="1"/>
      <c r="C533" s="1"/>
      <c r="D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>
      <c r="A534" s="1"/>
      <c r="B534" s="1"/>
      <c r="C534" s="1"/>
      <c r="D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>
      <c r="A535" s="1"/>
      <c r="B535" s="1"/>
      <c r="C535" s="1"/>
      <c r="D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>
      <c r="A536" s="1"/>
      <c r="B536" s="1"/>
      <c r="C536" s="1"/>
      <c r="D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>
      <c r="A537" s="1"/>
      <c r="B537" s="1"/>
      <c r="C537" s="1"/>
      <c r="D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>
      <c r="A538" s="1"/>
      <c r="B538" s="1"/>
      <c r="C538" s="1"/>
      <c r="D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>
      <c r="A539" s="1"/>
      <c r="B539" s="1"/>
      <c r="C539" s="1"/>
      <c r="D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>
      <c r="A540" s="1"/>
      <c r="B540" s="1"/>
      <c r="C540" s="1"/>
      <c r="D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>
      <c r="A541" s="1"/>
      <c r="B541" s="1"/>
      <c r="C541" s="1"/>
      <c r="D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>
      <c r="A542" s="1"/>
      <c r="B542" s="1"/>
      <c r="C542" s="1"/>
      <c r="D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>
      <c r="A543" s="1"/>
      <c r="B543" s="1"/>
      <c r="C543" s="1"/>
      <c r="D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>
      <c r="A544" s="1"/>
      <c r="B544" s="1"/>
      <c r="C544" s="1"/>
      <c r="D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>
      <c r="A545" s="1"/>
      <c r="B545" s="1"/>
      <c r="C545" s="1"/>
      <c r="D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>
      <c r="A546" s="1"/>
      <c r="B546" s="1"/>
      <c r="C546" s="1"/>
      <c r="D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>
      <c r="A547" s="1"/>
      <c r="B547" s="1"/>
      <c r="C547" s="1"/>
      <c r="D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>
      <c r="A548" s="1"/>
      <c r="B548" s="1"/>
      <c r="C548" s="1"/>
      <c r="D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>
      <c r="A549" s="1"/>
      <c r="B549" s="1"/>
      <c r="C549" s="1"/>
      <c r="D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>
      <c r="A550" s="1"/>
      <c r="B550" s="1"/>
      <c r="C550" s="1"/>
      <c r="D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>
      <c r="A551" s="1"/>
      <c r="B551" s="1"/>
      <c r="C551" s="1"/>
      <c r="D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>
      <c r="A552" s="1"/>
      <c r="B552" s="1"/>
      <c r="C552" s="1"/>
      <c r="D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>
      <c r="A553" s="1"/>
      <c r="B553" s="1"/>
      <c r="C553" s="1"/>
      <c r="D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>
      <c r="A554" s="1"/>
      <c r="B554" s="1"/>
      <c r="C554" s="1"/>
      <c r="D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>
      <c r="A555" s="1"/>
      <c r="B555" s="1"/>
      <c r="C555" s="1"/>
      <c r="D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>
      <c r="A556" s="1"/>
      <c r="B556" s="1"/>
      <c r="C556" s="1"/>
      <c r="D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>
      <c r="A557" s="1"/>
      <c r="B557" s="1"/>
      <c r="C557" s="1"/>
      <c r="D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>
      <c r="A558" s="1"/>
      <c r="B558" s="1"/>
      <c r="C558" s="1"/>
      <c r="D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>
      <c r="A559" s="1"/>
      <c r="B559" s="1"/>
      <c r="C559" s="1"/>
      <c r="D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>
      <c r="A560" s="1"/>
      <c r="B560" s="1"/>
      <c r="C560" s="1"/>
      <c r="D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>
      <c r="A561" s="1"/>
      <c r="B561" s="1"/>
      <c r="C561" s="1"/>
      <c r="D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>
      <c r="A562" s="1"/>
      <c r="B562" s="1"/>
      <c r="C562" s="1"/>
      <c r="D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>
      <c r="A563" s="1"/>
      <c r="B563" s="1"/>
      <c r="C563" s="1"/>
      <c r="D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>
      <c r="A564" s="1"/>
      <c r="B564" s="1"/>
      <c r="C564" s="1"/>
      <c r="D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>
      <c r="A565" s="1"/>
      <c r="B565" s="1"/>
      <c r="C565" s="1"/>
      <c r="D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>
      <c r="A566" s="1"/>
      <c r="B566" s="1"/>
      <c r="C566" s="1"/>
      <c r="D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>
      <c r="A567" s="1"/>
      <c r="B567" s="1"/>
      <c r="C567" s="1"/>
      <c r="D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>
      <c r="A568" s="1"/>
      <c r="B568" s="1"/>
      <c r="C568" s="1"/>
      <c r="D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>
      <c r="A569" s="1"/>
      <c r="B569" s="1"/>
      <c r="C569" s="1"/>
      <c r="D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>
      <c r="A570" s="1"/>
      <c r="B570" s="1"/>
      <c r="C570" s="1"/>
      <c r="D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>
      <c r="A571" s="1"/>
      <c r="B571" s="1"/>
      <c r="C571" s="1"/>
      <c r="D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>
      <c r="A572" s="1"/>
      <c r="B572" s="1"/>
      <c r="C572" s="1"/>
      <c r="D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>
      <c r="A573" s="1"/>
      <c r="B573" s="1"/>
      <c r="C573" s="1"/>
      <c r="D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>
      <c r="A574" s="1"/>
      <c r="B574" s="1"/>
      <c r="C574" s="1"/>
      <c r="D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>
      <c r="A575" s="1"/>
      <c r="B575" s="1"/>
      <c r="C575" s="1"/>
      <c r="D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>
      <c r="A576" s="1"/>
      <c r="B576" s="1"/>
      <c r="C576" s="1"/>
      <c r="D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>
      <c r="A577" s="1"/>
      <c r="B577" s="1"/>
      <c r="C577" s="1"/>
      <c r="D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>
      <c r="A578" s="1"/>
      <c r="B578" s="1"/>
      <c r="C578" s="1"/>
      <c r="D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>
      <c r="A579" s="1"/>
      <c r="B579" s="1"/>
      <c r="C579" s="1"/>
      <c r="D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>
      <c r="A580" s="1"/>
      <c r="B580" s="1"/>
      <c r="C580" s="1"/>
      <c r="D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>
      <c r="A581" s="1"/>
      <c r="B581" s="1"/>
      <c r="C581" s="1"/>
      <c r="D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>
      <c r="A582" s="1"/>
      <c r="B582" s="1"/>
      <c r="C582" s="1"/>
      <c r="D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>
      <c r="A583" s="1"/>
      <c r="B583" s="1"/>
      <c r="C583" s="1"/>
      <c r="D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>
      <c r="A584" s="1"/>
      <c r="B584" s="1"/>
      <c r="C584" s="1"/>
      <c r="D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>
      <c r="A585" s="1"/>
      <c r="B585" s="1"/>
      <c r="C585" s="1"/>
      <c r="D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>
      <c r="A586" s="1"/>
      <c r="B586" s="1"/>
      <c r="C586" s="1"/>
      <c r="D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>
      <c r="A587" s="1"/>
      <c r="B587" s="1"/>
      <c r="C587" s="1"/>
      <c r="D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>
      <c r="A588" s="1"/>
      <c r="B588" s="1"/>
      <c r="C588" s="1"/>
      <c r="D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>
      <c r="A589" s="1"/>
      <c r="B589" s="1"/>
      <c r="C589" s="1"/>
      <c r="D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>
      <c r="A590" s="1"/>
      <c r="B590" s="1"/>
      <c r="C590" s="1"/>
      <c r="D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>
      <c r="A591" s="1"/>
      <c r="B591" s="1"/>
      <c r="C591" s="1"/>
      <c r="D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>
      <c r="A592" s="1"/>
      <c r="B592" s="1"/>
      <c r="C592" s="1"/>
      <c r="D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>
      <c r="A593" s="1"/>
      <c r="B593" s="1"/>
      <c r="C593" s="1"/>
      <c r="D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>
      <c r="A594" s="1"/>
      <c r="B594" s="1"/>
      <c r="C594" s="1"/>
      <c r="D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>
      <c r="A595" s="1"/>
      <c r="B595" s="1"/>
      <c r="C595" s="1"/>
      <c r="D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>
      <c r="A596" s="1"/>
      <c r="B596" s="1"/>
      <c r="C596" s="1"/>
      <c r="D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>
      <c r="A597" s="1"/>
      <c r="B597" s="1"/>
      <c r="C597" s="1"/>
      <c r="D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>
      <c r="A598" s="1"/>
      <c r="B598" s="1"/>
      <c r="C598" s="1"/>
      <c r="D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>
      <c r="A599" s="1"/>
      <c r="B599" s="1"/>
      <c r="C599" s="1"/>
      <c r="D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>
      <c r="A600" s="1"/>
      <c r="B600" s="1"/>
      <c r="C600" s="1"/>
      <c r="D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>
      <c r="A601" s="1"/>
      <c r="B601" s="1"/>
      <c r="C601" s="1"/>
      <c r="D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>
      <c r="A602" s="1"/>
      <c r="B602" s="1"/>
      <c r="C602" s="1"/>
      <c r="D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>
      <c r="A603" s="1"/>
      <c r="B603" s="1"/>
      <c r="C603" s="1"/>
      <c r="D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>
      <c r="A604" s="1"/>
      <c r="B604" s="1"/>
      <c r="C604" s="1"/>
      <c r="D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>
      <c r="A605" s="1"/>
      <c r="B605" s="1"/>
      <c r="C605" s="1"/>
      <c r="D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>
      <c r="A606" s="1"/>
      <c r="B606" s="1"/>
      <c r="C606" s="1"/>
      <c r="D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>
      <c r="A607" s="1"/>
      <c r="B607" s="1"/>
      <c r="C607" s="1"/>
      <c r="D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>
      <c r="A608" s="1"/>
      <c r="B608" s="1"/>
      <c r="C608" s="1"/>
      <c r="D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>
      <c r="A609" s="1"/>
      <c r="B609" s="1"/>
      <c r="C609" s="1"/>
      <c r="D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>
      <c r="A610" s="1"/>
      <c r="B610" s="1"/>
      <c r="C610" s="1"/>
      <c r="D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>
      <c r="A611" s="1"/>
      <c r="B611" s="1"/>
      <c r="C611" s="1"/>
      <c r="D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>
      <c r="A612" s="1"/>
      <c r="B612" s="1"/>
      <c r="C612" s="1"/>
      <c r="D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>
      <c r="A613" s="1"/>
      <c r="B613" s="1"/>
      <c r="C613" s="1"/>
      <c r="D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>
      <c r="A614" s="1"/>
      <c r="B614" s="1"/>
      <c r="C614" s="1"/>
      <c r="D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>
      <c r="A615" s="1"/>
      <c r="B615" s="1"/>
      <c r="C615" s="1"/>
      <c r="D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>
      <c r="A616" s="1"/>
      <c r="B616" s="1"/>
      <c r="C616" s="1"/>
      <c r="D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>
      <c r="A617" s="1"/>
      <c r="B617" s="1"/>
      <c r="C617" s="1"/>
      <c r="D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>
      <c r="A618" s="1"/>
      <c r="B618" s="1"/>
      <c r="C618" s="1"/>
      <c r="D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>
      <c r="A619" s="1"/>
      <c r="B619" s="1"/>
      <c r="C619" s="1"/>
      <c r="D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>
      <c r="A620" s="1"/>
      <c r="B620" s="1"/>
      <c r="C620" s="1"/>
      <c r="D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>
      <c r="A621" s="1"/>
      <c r="B621" s="1"/>
      <c r="C621" s="1"/>
      <c r="D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>
      <c r="A622" s="1"/>
      <c r="B622" s="1"/>
      <c r="C622" s="1"/>
      <c r="D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>
      <c r="A623" s="1"/>
      <c r="B623" s="1"/>
      <c r="C623" s="1"/>
      <c r="D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>
      <c r="A624" s="1"/>
      <c r="B624" s="1"/>
      <c r="C624" s="1"/>
      <c r="D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>
      <c r="A625" s="1"/>
      <c r="B625" s="1"/>
      <c r="C625" s="1"/>
      <c r="D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>
      <c r="A626" s="1"/>
      <c r="B626" s="1"/>
      <c r="C626" s="1"/>
      <c r="D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>
      <c r="A627" s="1"/>
      <c r="B627" s="1"/>
      <c r="C627" s="1"/>
      <c r="D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>
      <c r="A628" s="1"/>
      <c r="B628" s="1"/>
      <c r="C628" s="1"/>
      <c r="D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>
      <c r="A629" s="1"/>
      <c r="B629" s="1"/>
      <c r="C629" s="1"/>
      <c r="D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>
      <c r="A630" s="1"/>
      <c r="B630" s="1"/>
      <c r="C630" s="1"/>
      <c r="D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>
      <c r="A631" s="1"/>
      <c r="B631" s="1"/>
      <c r="C631" s="1"/>
      <c r="D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>
      <c r="A632" s="1"/>
      <c r="B632" s="1"/>
      <c r="C632" s="1"/>
      <c r="D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>
      <c r="A633" s="1"/>
      <c r="B633" s="1"/>
      <c r="C633" s="1"/>
      <c r="D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>
      <c r="A634" s="1"/>
      <c r="B634" s="1"/>
      <c r="C634" s="1"/>
      <c r="D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>
      <c r="A635" s="1"/>
      <c r="B635" s="1"/>
      <c r="C635" s="1"/>
      <c r="D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>
      <c r="A636" s="1"/>
      <c r="B636" s="1"/>
      <c r="C636" s="1"/>
      <c r="D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>
      <c r="A637" s="1"/>
      <c r="B637" s="1"/>
      <c r="C637" s="1"/>
      <c r="D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>
      <c r="A638" s="1"/>
      <c r="B638" s="1"/>
      <c r="C638" s="1"/>
      <c r="D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>
      <c r="A639" s="1"/>
      <c r="B639" s="1"/>
      <c r="C639" s="1"/>
      <c r="D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>
      <c r="A640" s="1"/>
      <c r="B640" s="1"/>
      <c r="C640" s="1"/>
      <c r="D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>
      <c r="A641" s="1"/>
      <c r="B641" s="1"/>
      <c r="C641" s="1"/>
      <c r="D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>
      <c r="A642" s="1"/>
      <c r="B642" s="1"/>
      <c r="C642" s="1"/>
      <c r="D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>
      <c r="A643" s="1"/>
      <c r="B643" s="1"/>
      <c r="C643" s="1"/>
      <c r="D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>
      <c r="A644" s="1"/>
      <c r="B644" s="1"/>
      <c r="C644" s="1"/>
      <c r="D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>
      <c r="A645" s="1"/>
      <c r="B645" s="1"/>
      <c r="C645" s="1"/>
      <c r="D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>
      <c r="A646" s="1"/>
      <c r="B646" s="1"/>
      <c r="C646" s="1"/>
      <c r="D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>
      <c r="A647" s="1"/>
      <c r="B647" s="1"/>
      <c r="C647" s="1"/>
      <c r="D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>
      <c r="A648" s="1"/>
      <c r="B648" s="1"/>
      <c r="C648" s="1"/>
      <c r="D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>
      <c r="A649" s="1"/>
      <c r="B649" s="1"/>
      <c r="C649" s="1"/>
      <c r="D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>
      <c r="A650" s="1"/>
      <c r="B650" s="1"/>
      <c r="C650" s="1"/>
      <c r="D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>
      <c r="A651" s="1"/>
      <c r="B651" s="1"/>
      <c r="C651" s="1"/>
      <c r="D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>
      <c r="A652" s="1"/>
      <c r="B652" s="1"/>
      <c r="C652" s="1"/>
      <c r="D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>
      <c r="A653" s="1"/>
      <c r="B653" s="1"/>
      <c r="C653" s="1"/>
      <c r="D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>
      <c r="A654" s="1"/>
      <c r="B654" s="1"/>
      <c r="C654" s="1"/>
      <c r="D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>
      <c r="A655" s="1"/>
      <c r="B655" s="1"/>
      <c r="C655" s="1"/>
      <c r="D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>
      <c r="A656" s="1"/>
      <c r="B656" s="1"/>
      <c r="C656" s="1"/>
      <c r="D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>
      <c r="A657" s="1"/>
      <c r="B657" s="1"/>
      <c r="C657" s="1"/>
      <c r="D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>
      <c r="A658" s="1"/>
      <c r="B658" s="1"/>
      <c r="C658" s="1"/>
      <c r="D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>
      <c r="A659" s="1"/>
      <c r="B659" s="1"/>
      <c r="C659" s="1"/>
      <c r="D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>
      <c r="A660" s="1"/>
      <c r="B660" s="1"/>
      <c r="C660" s="1"/>
      <c r="D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>
      <c r="A661" s="1"/>
      <c r="B661" s="1"/>
      <c r="C661" s="1"/>
      <c r="D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>
      <c r="A662" s="1"/>
      <c r="B662" s="1"/>
      <c r="C662" s="1"/>
      <c r="D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>
      <c r="A663" s="1"/>
      <c r="B663" s="1"/>
      <c r="C663" s="1"/>
      <c r="D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>
      <c r="A664" s="1"/>
      <c r="B664" s="1"/>
      <c r="C664" s="1"/>
      <c r="D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>
      <c r="A665" s="1"/>
      <c r="B665" s="1"/>
      <c r="C665" s="1"/>
      <c r="D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>
      <c r="A666" s="1"/>
      <c r="B666" s="1"/>
      <c r="C666" s="1"/>
      <c r="D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>
      <c r="A667" s="1"/>
      <c r="B667" s="1"/>
      <c r="C667" s="1"/>
      <c r="D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>
      <c r="A668" s="1"/>
      <c r="B668" s="1"/>
      <c r="C668" s="1"/>
      <c r="D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>
      <c r="A669" s="1"/>
      <c r="B669" s="1"/>
      <c r="C669" s="1"/>
      <c r="D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>
      <c r="A670" s="1"/>
      <c r="B670" s="1"/>
      <c r="C670" s="1"/>
      <c r="D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>
      <c r="A671" s="1"/>
      <c r="B671" s="1"/>
      <c r="C671" s="1"/>
      <c r="D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>
      <c r="A672" s="1"/>
      <c r="B672" s="1"/>
      <c r="C672" s="1"/>
      <c r="D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>
      <c r="A673" s="1"/>
      <c r="B673" s="1"/>
      <c r="C673" s="1"/>
      <c r="D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>
      <c r="A674" s="1"/>
      <c r="B674" s="1"/>
      <c r="C674" s="1"/>
      <c r="D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>
      <c r="A675" s="1"/>
      <c r="B675" s="1"/>
      <c r="C675" s="1"/>
      <c r="D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>
      <c r="A676" s="1"/>
      <c r="B676" s="1"/>
      <c r="C676" s="1"/>
      <c r="D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>
      <c r="A677" s="1"/>
      <c r="B677" s="1"/>
      <c r="C677" s="1"/>
      <c r="D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>
      <c r="A678" s="1"/>
      <c r="B678" s="1"/>
      <c r="C678" s="1"/>
      <c r="D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>
      <c r="A679" s="1"/>
      <c r="B679" s="1"/>
      <c r="C679" s="1"/>
      <c r="D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>
      <c r="A680" s="1"/>
      <c r="B680" s="1"/>
      <c r="C680" s="1"/>
      <c r="D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>
      <c r="A681" s="1"/>
      <c r="B681" s="1"/>
      <c r="C681" s="1"/>
      <c r="D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>
      <c r="A682" s="1"/>
      <c r="B682" s="1"/>
      <c r="C682" s="1"/>
      <c r="D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>
      <c r="A683" s="1"/>
      <c r="B683" s="1"/>
      <c r="C683" s="1"/>
      <c r="D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>
      <c r="A684" s="1"/>
      <c r="B684" s="1"/>
      <c r="C684" s="1"/>
      <c r="D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>
      <c r="A685" s="1"/>
      <c r="B685" s="1"/>
      <c r="C685" s="1"/>
      <c r="D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>
      <c r="A686" s="1"/>
      <c r="B686" s="1"/>
      <c r="C686" s="1"/>
      <c r="D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>
      <c r="A687" s="1"/>
      <c r="B687" s="1"/>
      <c r="C687" s="1"/>
      <c r="D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>
      <c r="A688" s="1"/>
      <c r="B688" s="1"/>
      <c r="C688" s="1"/>
      <c r="D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>
      <c r="A689" s="1"/>
      <c r="B689" s="1"/>
      <c r="C689" s="1"/>
      <c r="D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>
      <c r="A690" s="1"/>
      <c r="B690" s="1"/>
      <c r="C690" s="1"/>
      <c r="D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>
      <c r="A691" s="1"/>
      <c r="B691" s="1"/>
      <c r="C691" s="1"/>
      <c r="D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>
      <c r="A692" s="1"/>
      <c r="B692" s="1"/>
      <c r="C692" s="1"/>
      <c r="D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>
      <c r="A693" s="1"/>
      <c r="B693" s="1"/>
      <c r="C693" s="1"/>
      <c r="D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>
      <c r="A694" s="1"/>
      <c r="B694" s="1"/>
      <c r="C694" s="1"/>
      <c r="D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>
      <c r="A695" s="1"/>
      <c r="B695" s="1"/>
      <c r="C695" s="1"/>
      <c r="D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>
      <c r="A696" s="1"/>
      <c r="B696" s="1"/>
      <c r="C696" s="1"/>
      <c r="D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>
      <c r="A697" s="1"/>
      <c r="B697" s="1"/>
      <c r="C697" s="1"/>
      <c r="D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>
      <c r="A698" s="1"/>
      <c r="B698" s="1"/>
      <c r="C698" s="1"/>
      <c r="D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>
      <c r="A699" s="1"/>
      <c r="B699" s="1"/>
      <c r="C699" s="1"/>
      <c r="D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>
      <c r="A700" s="1"/>
      <c r="B700" s="1"/>
      <c r="C700" s="1"/>
      <c r="D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>
      <c r="A701" s="1"/>
      <c r="B701" s="1"/>
      <c r="C701" s="1"/>
      <c r="D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>
      <c r="A702" s="1"/>
      <c r="B702" s="1"/>
      <c r="C702" s="1"/>
      <c r="D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>
      <c r="A703" s="1"/>
      <c r="B703" s="1"/>
      <c r="C703" s="1"/>
      <c r="D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>
      <c r="A704" s="1"/>
      <c r="B704" s="1"/>
      <c r="C704" s="1"/>
      <c r="D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>
      <c r="A705" s="1"/>
      <c r="B705" s="1"/>
      <c r="C705" s="1"/>
      <c r="D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>
      <c r="A706" s="1"/>
      <c r="B706" s="1"/>
      <c r="C706" s="1"/>
      <c r="D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>
      <c r="A707" s="1"/>
      <c r="B707" s="1"/>
      <c r="C707" s="1"/>
      <c r="D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>
      <c r="A708" s="1"/>
      <c r="B708" s="1"/>
      <c r="C708" s="1"/>
      <c r="D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>
      <c r="A709" s="1"/>
      <c r="B709" s="1"/>
      <c r="C709" s="1"/>
      <c r="D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>
      <c r="A710" s="1"/>
      <c r="B710" s="1"/>
      <c r="C710" s="1"/>
      <c r="D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>
      <c r="A711" s="1"/>
      <c r="B711" s="1"/>
      <c r="C711" s="1"/>
      <c r="D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>
      <c r="A712" s="1"/>
      <c r="B712" s="1"/>
      <c r="C712" s="1"/>
      <c r="D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>
      <c r="A713" s="1"/>
      <c r="B713" s="1"/>
      <c r="C713" s="1"/>
      <c r="D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>
      <c r="A714" s="1"/>
      <c r="B714" s="1"/>
      <c r="C714" s="1"/>
      <c r="D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>
      <c r="A715" s="1"/>
      <c r="B715" s="1"/>
      <c r="C715" s="1"/>
      <c r="D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>
      <c r="A716" s="1"/>
      <c r="B716" s="1"/>
      <c r="C716" s="1"/>
      <c r="D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>
      <c r="A717" s="1"/>
      <c r="B717" s="1"/>
      <c r="C717" s="1"/>
      <c r="D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>
      <c r="A718" s="1"/>
      <c r="B718" s="1"/>
      <c r="C718" s="1"/>
      <c r="D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>
      <c r="A719" s="1"/>
      <c r="B719" s="1"/>
      <c r="C719" s="1"/>
      <c r="D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>
      <c r="A720" s="1"/>
      <c r="B720" s="1"/>
      <c r="C720" s="1"/>
      <c r="D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>
      <c r="A721" s="1"/>
      <c r="B721" s="1"/>
      <c r="C721" s="1"/>
      <c r="D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>
      <c r="A722" s="1"/>
      <c r="B722" s="1"/>
      <c r="C722" s="1"/>
      <c r="D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>
      <c r="A723" s="1"/>
      <c r="B723" s="1"/>
      <c r="C723" s="1"/>
      <c r="D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>
      <c r="A724" s="1"/>
      <c r="B724" s="1"/>
      <c r="C724" s="1"/>
      <c r="D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>
      <c r="A725" s="1"/>
      <c r="B725" s="1"/>
      <c r="C725" s="1"/>
      <c r="D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>
      <c r="A726" s="1"/>
      <c r="B726" s="1"/>
      <c r="C726" s="1"/>
      <c r="D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>
      <c r="A727" s="1"/>
      <c r="B727" s="1"/>
      <c r="C727" s="1"/>
      <c r="D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>
      <c r="A728" s="1"/>
      <c r="B728" s="1"/>
      <c r="C728" s="1"/>
      <c r="D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>
      <c r="A729" s="1"/>
      <c r="B729" s="1"/>
      <c r="C729" s="1"/>
      <c r="D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>
      <c r="A730" s="1"/>
      <c r="B730" s="1"/>
      <c r="C730" s="1"/>
      <c r="D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>
      <c r="A731" s="1"/>
      <c r="B731" s="1"/>
      <c r="C731" s="1"/>
      <c r="D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>
      <c r="A732" s="1"/>
      <c r="B732" s="1"/>
      <c r="C732" s="1"/>
      <c r="D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>
      <c r="A733" s="1"/>
      <c r="B733" s="1"/>
      <c r="C733" s="1"/>
      <c r="D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>
      <c r="A734" s="1"/>
      <c r="B734" s="1"/>
      <c r="C734" s="1"/>
      <c r="D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>
      <c r="A735" s="1"/>
      <c r="B735" s="1"/>
      <c r="C735" s="1"/>
      <c r="D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>
      <c r="A736" s="1"/>
      <c r="B736" s="1"/>
      <c r="C736" s="1"/>
      <c r="D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>
      <c r="A737" s="1"/>
      <c r="B737" s="1"/>
      <c r="C737" s="1"/>
      <c r="D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>
      <c r="A738" s="1"/>
      <c r="B738" s="1"/>
      <c r="C738" s="1"/>
      <c r="D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>
      <c r="A739" s="1"/>
      <c r="B739" s="1"/>
      <c r="C739" s="1"/>
      <c r="D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>
      <c r="A740" s="1"/>
      <c r="B740" s="1"/>
      <c r="C740" s="1"/>
      <c r="D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>
      <c r="A741" s="1"/>
      <c r="B741" s="1"/>
      <c r="C741" s="1"/>
      <c r="D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>
      <c r="A742" s="1"/>
      <c r="B742" s="1"/>
      <c r="C742" s="1"/>
      <c r="D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>
      <c r="A743" s="1"/>
      <c r="B743" s="1"/>
      <c r="C743" s="1"/>
      <c r="D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>
      <c r="A744" s="1"/>
      <c r="B744" s="1"/>
      <c r="C744" s="1"/>
      <c r="D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>
      <c r="A745" s="1"/>
      <c r="B745" s="1"/>
      <c r="C745" s="1"/>
      <c r="D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>
      <c r="A746" s="1"/>
      <c r="B746" s="1"/>
      <c r="C746" s="1"/>
      <c r="D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>
      <c r="A747" s="1"/>
      <c r="B747" s="1"/>
      <c r="C747" s="1"/>
      <c r="D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>
      <c r="A748" s="1"/>
      <c r="B748" s="1"/>
      <c r="C748" s="1"/>
      <c r="D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>
      <c r="A749" s="1"/>
      <c r="B749" s="1"/>
      <c r="C749" s="1"/>
      <c r="D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>
      <c r="A750" s="1"/>
      <c r="B750" s="1"/>
      <c r="C750" s="1"/>
      <c r="D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>
      <c r="A751" s="1"/>
      <c r="B751" s="1"/>
      <c r="C751" s="1"/>
      <c r="D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>
      <c r="A752" s="1"/>
      <c r="B752" s="1"/>
      <c r="C752" s="1"/>
      <c r="D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>
      <c r="A753" s="1"/>
      <c r="B753" s="1"/>
      <c r="C753" s="1"/>
      <c r="D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>
      <c r="A754" s="1"/>
      <c r="B754" s="1"/>
      <c r="C754" s="1"/>
      <c r="D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>
      <c r="A755" s="1"/>
      <c r="B755" s="1"/>
      <c r="C755" s="1"/>
      <c r="D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>
      <c r="A756" s="1"/>
      <c r="B756" s="1"/>
      <c r="C756" s="1"/>
      <c r="D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>
      <c r="A757" s="1"/>
      <c r="B757" s="1"/>
      <c r="C757" s="1"/>
      <c r="D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>
      <c r="A758" s="1"/>
      <c r="B758" s="1"/>
      <c r="C758" s="1"/>
      <c r="D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>
      <c r="A759" s="1"/>
      <c r="B759" s="1"/>
      <c r="C759" s="1"/>
      <c r="D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>
      <c r="A760" s="1"/>
      <c r="B760" s="1"/>
      <c r="C760" s="1"/>
      <c r="D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>
      <c r="A761" s="1"/>
      <c r="B761" s="1"/>
      <c r="C761" s="1"/>
      <c r="D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>
      <c r="A762" s="1"/>
      <c r="B762" s="1"/>
      <c r="C762" s="1"/>
      <c r="D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>
      <c r="A763" s="1"/>
      <c r="B763" s="1"/>
      <c r="C763" s="1"/>
      <c r="D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>
      <c r="A764" s="1"/>
      <c r="B764" s="1"/>
      <c r="C764" s="1"/>
      <c r="D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>
      <c r="A765" s="1"/>
      <c r="B765" s="1"/>
      <c r="C765" s="1"/>
      <c r="D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>
      <c r="A766" s="1"/>
      <c r="B766" s="1"/>
      <c r="C766" s="1"/>
      <c r="D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>
      <c r="A767" s="1"/>
      <c r="B767" s="1"/>
      <c r="C767" s="1"/>
      <c r="D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>
      <c r="A768" s="1"/>
      <c r="B768" s="1"/>
      <c r="C768" s="1"/>
      <c r="D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>
      <c r="A769" s="1"/>
      <c r="B769" s="1"/>
      <c r="C769" s="1"/>
      <c r="D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>
      <c r="A770" s="1"/>
      <c r="B770" s="1"/>
      <c r="C770" s="1"/>
      <c r="D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>
      <c r="A771" s="1"/>
      <c r="B771" s="1"/>
      <c r="C771" s="1"/>
      <c r="D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>
      <c r="A772" s="1"/>
      <c r="B772" s="1"/>
      <c r="C772" s="1"/>
      <c r="D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>
      <c r="A773" s="1"/>
      <c r="B773" s="1"/>
      <c r="C773" s="1"/>
      <c r="D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>
      <c r="A774" s="1"/>
      <c r="B774" s="1"/>
      <c r="C774" s="1"/>
      <c r="D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>
      <c r="A775" s="1"/>
      <c r="B775" s="1"/>
      <c r="C775" s="1"/>
      <c r="D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>
      <c r="A776" s="1"/>
      <c r="B776" s="1"/>
      <c r="C776" s="1"/>
      <c r="D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>
      <c r="A777" s="1"/>
      <c r="B777" s="1"/>
      <c r="C777" s="1"/>
      <c r="D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>
      <c r="A778" s="1"/>
      <c r="B778" s="1"/>
      <c r="C778" s="1"/>
      <c r="D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>
      <c r="A779" s="1"/>
      <c r="B779" s="1"/>
      <c r="C779" s="1"/>
      <c r="D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>
      <c r="A780" s="1"/>
      <c r="B780" s="1"/>
      <c r="C780" s="1"/>
      <c r="D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>
      <c r="A781" s="1"/>
      <c r="B781" s="1"/>
      <c r="C781" s="1"/>
      <c r="D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>
      <c r="A782" s="1"/>
      <c r="B782" s="1"/>
      <c r="C782" s="1"/>
      <c r="D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>
      <c r="A783" s="1"/>
      <c r="B783" s="1"/>
      <c r="C783" s="1"/>
      <c r="D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>
      <c r="A784" s="1"/>
      <c r="B784" s="1"/>
      <c r="C784" s="1"/>
      <c r="D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>
      <c r="A785" s="1"/>
      <c r="B785" s="1"/>
      <c r="C785" s="1"/>
      <c r="D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>
      <c r="A786" s="1"/>
      <c r="B786" s="1"/>
      <c r="C786" s="1"/>
      <c r="D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>
      <c r="A787" s="1"/>
      <c r="B787" s="1"/>
      <c r="C787" s="1"/>
      <c r="D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>
      <c r="A788" s="1"/>
      <c r="B788" s="1"/>
      <c r="C788" s="1"/>
      <c r="D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>
      <c r="A789" s="1"/>
      <c r="B789" s="1"/>
      <c r="C789" s="1"/>
      <c r="D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>
      <c r="A790" s="1"/>
      <c r="B790" s="1"/>
      <c r="C790" s="1"/>
      <c r="D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>
      <c r="A791" s="1"/>
      <c r="B791" s="1"/>
      <c r="C791" s="1"/>
      <c r="D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>
      <c r="A792" s="1"/>
      <c r="B792" s="1"/>
      <c r="C792" s="1"/>
      <c r="D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>
      <c r="A793" s="1"/>
      <c r="B793" s="1"/>
      <c r="C793" s="1"/>
      <c r="D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>
      <c r="A794" s="1"/>
      <c r="B794" s="1"/>
      <c r="C794" s="1"/>
      <c r="D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>
      <c r="A795" s="1"/>
      <c r="B795" s="1"/>
      <c r="C795" s="1"/>
      <c r="D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>
      <c r="A796" s="1"/>
      <c r="B796" s="1"/>
      <c r="C796" s="1"/>
      <c r="D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>
      <c r="A797" s="1"/>
      <c r="B797" s="1"/>
      <c r="C797" s="1"/>
      <c r="D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>
      <c r="A798" s="1"/>
      <c r="B798" s="1"/>
      <c r="C798" s="1"/>
      <c r="D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>
      <c r="A799" s="1"/>
      <c r="B799" s="1"/>
      <c r="C799" s="1"/>
      <c r="D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>
      <c r="A800" s="1"/>
      <c r="B800" s="1"/>
      <c r="C800" s="1"/>
      <c r="D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>
      <c r="A801" s="1"/>
      <c r="B801" s="1"/>
      <c r="C801" s="1"/>
      <c r="D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>
      <c r="A802" s="1"/>
      <c r="B802" s="1"/>
      <c r="C802" s="1"/>
      <c r="D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>
      <c r="A803" s="1"/>
      <c r="B803" s="1"/>
      <c r="C803" s="1"/>
      <c r="D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>
      <c r="A804" s="1"/>
      <c r="B804" s="1"/>
      <c r="C804" s="1"/>
      <c r="D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>
      <c r="A805" s="1"/>
      <c r="B805" s="1"/>
      <c r="C805" s="1"/>
      <c r="D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>
      <c r="A806" s="1"/>
      <c r="B806" s="1"/>
      <c r="C806" s="1"/>
      <c r="D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>
      <c r="A807" s="1"/>
      <c r="B807" s="1"/>
      <c r="C807" s="1"/>
      <c r="D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>
      <c r="A808" s="1"/>
      <c r="B808" s="1"/>
      <c r="C808" s="1"/>
      <c r="D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>
      <c r="A809" s="1"/>
      <c r="B809" s="1"/>
      <c r="C809" s="1"/>
      <c r="D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>
      <c r="A810" s="1"/>
      <c r="B810" s="1"/>
      <c r="C810" s="1"/>
      <c r="D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>
      <c r="A811" s="1"/>
      <c r="B811" s="1"/>
      <c r="C811" s="1"/>
      <c r="D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>
      <c r="A812" s="1"/>
      <c r="B812" s="1"/>
      <c r="C812" s="1"/>
      <c r="D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>
      <c r="A813" s="1"/>
      <c r="B813" s="1"/>
      <c r="C813" s="1"/>
      <c r="D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>
      <c r="A814" s="1"/>
      <c r="B814" s="1"/>
      <c r="C814" s="1"/>
      <c r="D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>
      <c r="A815" s="1"/>
      <c r="B815" s="1"/>
      <c r="C815" s="1"/>
      <c r="D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>
      <c r="A816" s="1"/>
      <c r="B816" s="1"/>
      <c r="C816" s="1"/>
      <c r="D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>
      <c r="A817" s="1"/>
      <c r="B817" s="1"/>
      <c r="C817" s="1"/>
      <c r="D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>
      <c r="A818" s="1"/>
      <c r="B818" s="1"/>
      <c r="C818" s="1"/>
      <c r="D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>
      <c r="A819" s="1"/>
      <c r="B819" s="1"/>
      <c r="C819" s="1"/>
      <c r="D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>
      <c r="A820" s="1"/>
      <c r="B820" s="1"/>
      <c r="C820" s="1"/>
      <c r="D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>
      <c r="A821" s="1"/>
      <c r="B821" s="1"/>
      <c r="C821" s="1"/>
      <c r="D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>
      <c r="A822" s="1"/>
      <c r="B822" s="1"/>
      <c r="C822" s="1"/>
      <c r="D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>
      <c r="A823" s="1"/>
      <c r="B823" s="1"/>
      <c r="C823" s="1"/>
      <c r="D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>
      <c r="A824" s="1"/>
      <c r="B824" s="1"/>
      <c r="C824" s="1"/>
      <c r="D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>
      <c r="A825" s="1"/>
      <c r="B825" s="1"/>
      <c r="C825" s="1"/>
      <c r="D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>
      <c r="A826" s="1"/>
      <c r="B826" s="1"/>
      <c r="C826" s="1"/>
      <c r="D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>
      <c r="A827" s="1"/>
      <c r="B827" s="1"/>
      <c r="C827" s="1"/>
      <c r="D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>
      <c r="A828" s="1"/>
      <c r="B828" s="1"/>
      <c r="C828" s="1"/>
      <c r="D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>
      <c r="A829" s="1"/>
      <c r="B829" s="1"/>
      <c r="C829" s="1"/>
      <c r="D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>
      <c r="A830" s="1"/>
      <c r="B830" s="1"/>
      <c r="C830" s="1"/>
      <c r="D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>
      <c r="A831" s="1"/>
      <c r="B831" s="1"/>
      <c r="C831" s="1"/>
      <c r="D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>
      <c r="A832" s="1"/>
      <c r="B832" s="1"/>
      <c r="C832" s="1"/>
      <c r="D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>
      <c r="A833" s="1"/>
      <c r="B833" s="1"/>
      <c r="C833" s="1"/>
      <c r="D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>
      <c r="A834" s="1"/>
      <c r="B834" s="1"/>
      <c r="C834" s="1"/>
      <c r="D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>
      <c r="A835" s="1"/>
      <c r="B835" s="1"/>
      <c r="C835" s="1"/>
      <c r="D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>
      <c r="A836" s="1"/>
      <c r="B836" s="1"/>
      <c r="C836" s="1"/>
      <c r="D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>
      <c r="A837" s="1"/>
      <c r="B837" s="1"/>
      <c r="C837" s="1"/>
      <c r="D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>
      <c r="A838" s="1"/>
      <c r="B838" s="1"/>
      <c r="C838" s="1"/>
      <c r="D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>
      <c r="A839" s="1"/>
      <c r="B839" s="1"/>
      <c r="C839" s="1"/>
      <c r="D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>
      <c r="A840" s="1"/>
      <c r="B840" s="1"/>
      <c r="C840" s="1"/>
      <c r="D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>
      <c r="A841" s="1"/>
      <c r="B841" s="1"/>
      <c r="C841" s="1"/>
      <c r="D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>
      <c r="A842" s="1"/>
      <c r="B842" s="1"/>
      <c r="C842" s="1"/>
      <c r="D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>
      <c r="A843" s="1"/>
      <c r="B843" s="1"/>
      <c r="C843" s="1"/>
      <c r="D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>
      <c r="A844" s="1"/>
      <c r="B844" s="1"/>
      <c r="C844" s="1"/>
      <c r="D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>
      <c r="A845" s="1"/>
      <c r="B845" s="1"/>
      <c r="C845" s="1"/>
      <c r="D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>
      <c r="A846" s="1"/>
      <c r="B846" s="1"/>
      <c r="C846" s="1"/>
      <c r="D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>
      <c r="A847" s="1"/>
      <c r="B847" s="1"/>
      <c r="C847" s="1"/>
      <c r="D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>
      <c r="A848" s="1"/>
      <c r="B848" s="1"/>
      <c r="C848" s="1"/>
      <c r="D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>
      <c r="A849" s="1"/>
      <c r="B849" s="1"/>
      <c r="C849" s="1"/>
      <c r="D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>
      <c r="A850" s="1"/>
      <c r="B850" s="1"/>
      <c r="C850" s="1"/>
      <c r="D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>
      <c r="A851" s="1"/>
      <c r="B851" s="1"/>
      <c r="C851" s="1"/>
      <c r="D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>
      <c r="A852" s="1"/>
      <c r="B852" s="1"/>
      <c r="C852" s="1"/>
      <c r="D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>
      <c r="A853" s="1"/>
      <c r="B853" s="1"/>
      <c r="C853" s="1"/>
      <c r="D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>
      <c r="A854" s="1"/>
      <c r="B854" s="1"/>
      <c r="C854" s="1"/>
      <c r="D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>
      <c r="A855" s="1"/>
      <c r="B855" s="1"/>
      <c r="C855" s="1"/>
      <c r="D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>
      <c r="A856" s="1"/>
      <c r="B856" s="1"/>
      <c r="C856" s="1"/>
      <c r="D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>
      <c r="A857" s="1"/>
      <c r="B857" s="1"/>
      <c r="C857" s="1"/>
      <c r="D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>
      <c r="A858" s="1"/>
      <c r="B858" s="1"/>
      <c r="C858" s="1"/>
      <c r="D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>
      <c r="A859" s="1"/>
      <c r="B859" s="1"/>
      <c r="C859" s="1"/>
      <c r="D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>
      <c r="A860" s="1"/>
      <c r="B860" s="1"/>
      <c r="C860" s="1"/>
      <c r="D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>
      <c r="A861" s="1"/>
      <c r="B861" s="1"/>
      <c r="C861" s="1"/>
      <c r="D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>
      <c r="A862" s="1"/>
      <c r="B862" s="1"/>
      <c r="C862" s="1"/>
      <c r="D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>
      <c r="A863" s="1"/>
      <c r="B863" s="1"/>
      <c r="C863" s="1"/>
      <c r="D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>
      <c r="A864" s="1"/>
      <c r="B864" s="1"/>
      <c r="C864" s="1"/>
      <c r="D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>
      <c r="A865" s="1"/>
      <c r="B865" s="1"/>
      <c r="C865" s="1"/>
      <c r="D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>
      <c r="A866" s="1"/>
      <c r="B866" s="1"/>
      <c r="C866" s="1"/>
      <c r="D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>
      <c r="A867" s="1"/>
      <c r="B867" s="1"/>
      <c r="C867" s="1"/>
      <c r="D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>
      <c r="A868" s="1"/>
      <c r="B868" s="1"/>
      <c r="C868" s="1"/>
      <c r="D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>
      <c r="A869" s="1"/>
      <c r="B869" s="1"/>
      <c r="C869" s="1"/>
      <c r="D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>
      <c r="A870" s="1"/>
      <c r="B870" s="1"/>
      <c r="C870" s="1"/>
      <c r="D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>
      <c r="A871" s="1"/>
      <c r="B871" s="1"/>
      <c r="C871" s="1"/>
      <c r="D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>
      <c r="A872" s="1"/>
      <c r="B872" s="1"/>
      <c r="C872" s="1"/>
      <c r="D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>
      <c r="A873" s="1"/>
      <c r="B873" s="1"/>
      <c r="C873" s="1"/>
      <c r="D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>
      <c r="A874" s="1"/>
      <c r="B874" s="1"/>
      <c r="C874" s="1"/>
      <c r="D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>
      <c r="A875" s="1"/>
      <c r="B875" s="1"/>
      <c r="C875" s="1"/>
      <c r="D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>
      <c r="A876" s="1"/>
      <c r="B876" s="1"/>
      <c r="C876" s="1"/>
      <c r="D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>
      <c r="A877" s="1"/>
      <c r="B877" s="1"/>
      <c r="C877" s="1"/>
      <c r="D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>
      <c r="A878" s="1"/>
      <c r="B878" s="1"/>
      <c r="C878" s="1"/>
      <c r="D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>
      <c r="A879" s="1"/>
      <c r="B879" s="1"/>
      <c r="C879" s="1"/>
      <c r="D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>
      <c r="A880" s="1"/>
      <c r="B880" s="1"/>
      <c r="C880" s="1"/>
      <c r="D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>
      <c r="A881" s="1"/>
      <c r="B881" s="1"/>
      <c r="C881" s="1"/>
      <c r="D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>
      <c r="A882" s="1"/>
      <c r="B882" s="1"/>
      <c r="C882" s="1"/>
      <c r="D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>
      <c r="A883" s="1"/>
      <c r="B883" s="1"/>
      <c r="C883" s="1"/>
      <c r="D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>
      <c r="A884" s="1"/>
      <c r="B884" s="1"/>
      <c r="C884" s="1"/>
      <c r="D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>
      <c r="A885" s="1"/>
      <c r="B885" s="1"/>
      <c r="C885" s="1"/>
      <c r="D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>
      <c r="A886" s="1"/>
      <c r="B886" s="1"/>
      <c r="C886" s="1"/>
      <c r="D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>
      <c r="A887" s="1"/>
      <c r="B887" s="1"/>
      <c r="C887" s="1"/>
      <c r="D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>
      <c r="A888" s="1"/>
      <c r="B888" s="1"/>
      <c r="C888" s="1"/>
      <c r="D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>
      <c r="A889" s="1"/>
      <c r="B889" s="1"/>
      <c r="C889" s="1"/>
      <c r="D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>
      <c r="A890" s="1"/>
      <c r="B890" s="1"/>
      <c r="C890" s="1"/>
      <c r="D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>
      <c r="A891" s="1"/>
      <c r="B891" s="1"/>
      <c r="C891" s="1"/>
      <c r="D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>
      <c r="A892" s="1"/>
      <c r="B892" s="1"/>
      <c r="C892" s="1"/>
      <c r="D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>
      <c r="A893" s="1"/>
      <c r="B893" s="1"/>
      <c r="C893" s="1"/>
      <c r="D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>
      <c r="A894" s="1"/>
      <c r="B894" s="1"/>
      <c r="C894" s="1"/>
      <c r="D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>
      <c r="A895" s="1"/>
      <c r="B895" s="1"/>
      <c r="C895" s="1"/>
      <c r="D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>
      <c r="A896" s="1"/>
      <c r="B896" s="1"/>
      <c r="C896" s="1"/>
      <c r="D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>
      <c r="A897" s="1"/>
      <c r="B897" s="1"/>
      <c r="C897" s="1"/>
      <c r="D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>
      <c r="A898" s="1"/>
      <c r="B898" s="1"/>
      <c r="C898" s="1"/>
      <c r="D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>
      <c r="A899" s="1"/>
      <c r="B899" s="1"/>
      <c r="C899" s="1"/>
      <c r="D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>
      <c r="A900" s="1"/>
      <c r="B900" s="1"/>
      <c r="C900" s="1"/>
      <c r="D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>
      <c r="A901" s="1"/>
      <c r="B901" s="1"/>
      <c r="C901" s="1"/>
      <c r="D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>
      <c r="A902" s="1"/>
      <c r="B902" s="1"/>
      <c r="C902" s="1"/>
      <c r="D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>
      <c r="A903" s="1"/>
      <c r="B903" s="1"/>
      <c r="C903" s="1"/>
      <c r="D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>
      <c r="A904" s="1"/>
      <c r="B904" s="1"/>
      <c r="C904" s="1"/>
      <c r="D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>
      <c r="A905" s="1"/>
      <c r="B905" s="1"/>
      <c r="C905" s="1"/>
      <c r="D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>
      <c r="A906" s="1"/>
      <c r="B906" s="1"/>
      <c r="C906" s="1"/>
      <c r="D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>
      <c r="A907" s="1"/>
      <c r="B907" s="1"/>
      <c r="C907" s="1"/>
      <c r="D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>
      <c r="A908" s="1"/>
      <c r="B908" s="1"/>
      <c r="C908" s="1"/>
      <c r="D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>
      <c r="A909" s="1"/>
      <c r="B909" s="1"/>
      <c r="C909" s="1"/>
      <c r="D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>
      <c r="A910" s="1"/>
      <c r="B910" s="1"/>
      <c r="C910" s="1"/>
      <c r="D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>
      <c r="A911" s="1"/>
      <c r="B911" s="1"/>
      <c r="C911" s="1"/>
      <c r="D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>
      <c r="A912" s="1"/>
      <c r="B912" s="1"/>
      <c r="C912" s="1"/>
      <c r="D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>
      <c r="A913" s="1"/>
      <c r="B913" s="1"/>
      <c r="C913" s="1"/>
      <c r="D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>
      <c r="A914" s="1"/>
      <c r="B914" s="1"/>
      <c r="C914" s="1"/>
      <c r="D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>
      <c r="A915" s="1"/>
      <c r="B915" s="1"/>
      <c r="C915" s="1"/>
      <c r="D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>
      <c r="A916" s="1"/>
      <c r="B916" s="1"/>
      <c r="C916" s="1"/>
      <c r="D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>
      <c r="A917" s="1"/>
      <c r="B917" s="1"/>
      <c r="C917" s="1"/>
      <c r="D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>
      <c r="A918" s="1"/>
      <c r="B918" s="1"/>
      <c r="C918" s="1"/>
      <c r="D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>
      <c r="A919" s="1"/>
      <c r="B919" s="1"/>
      <c r="C919" s="1"/>
      <c r="D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>
      <c r="A920" s="1"/>
      <c r="B920" s="1"/>
      <c r="C920" s="1"/>
      <c r="D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>
      <c r="A921" s="1"/>
      <c r="B921" s="1"/>
      <c r="C921" s="1"/>
      <c r="D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>
      <c r="A922" s="1"/>
      <c r="B922" s="1"/>
      <c r="C922" s="1"/>
      <c r="D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>
      <c r="A923" s="1"/>
      <c r="B923" s="1"/>
      <c r="C923" s="1"/>
      <c r="D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>
      <c r="A924" s="1"/>
      <c r="B924" s="1"/>
      <c r="C924" s="1"/>
      <c r="D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>
      <c r="A925" s="1"/>
      <c r="B925" s="1"/>
      <c r="C925" s="1"/>
      <c r="D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>
      <c r="A926" s="1"/>
      <c r="B926" s="1"/>
      <c r="C926" s="1"/>
      <c r="D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>
      <c r="A927" s="1"/>
      <c r="B927" s="1"/>
      <c r="C927" s="1"/>
      <c r="D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>
      <c r="A928" s="1"/>
      <c r="B928" s="1"/>
      <c r="C928" s="1"/>
      <c r="D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>
      <c r="A929" s="1"/>
      <c r="B929" s="1"/>
      <c r="C929" s="1"/>
      <c r="D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>
      <c r="A930" s="1"/>
      <c r="B930" s="1"/>
      <c r="C930" s="1"/>
      <c r="D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>
      <c r="A931" s="1"/>
      <c r="B931" s="1"/>
      <c r="C931" s="1"/>
      <c r="D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>
      <c r="A932" s="1"/>
      <c r="B932" s="1"/>
      <c r="C932" s="1"/>
      <c r="D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>
      <c r="A933" s="1"/>
      <c r="B933" s="1"/>
      <c r="C933" s="1"/>
      <c r="D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>
      <c r="A934" s="1"/>
      <c r="B934" s="1"/>
      <c r="C934" s="1"/>
      <c r="D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>
      <c r="A935" s="1"/>
      <c r="B935" s="1"/>
      <c r="C935" s="1"/>
      <c r="D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>
      <c r="A936" s="1"/>
      <c r="B936" s="1"/>
      <c r="C936" s="1"/>
      <c r="D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>
      <c r="A937" s="1"/>
      <c r="B937" s="1"/>
      <c r="C937" s="1"/>
      <c r="D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>
      <c r="A938" s="1"/>
      <c r="B938" s="1"/>
      <c r="C938" s="1"/>
      <c r="D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>
      <c r="A939" s="1"/>
      <c r="B939" s="1"/>
      <c r="C939" s="1"/>
      <c r="D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>
      <c r="A940" s="1"/>
      <c r="B940" s="1"/>
      <c r="C940" s="1"/>
      <c r="D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>
      <c r="A941" s="1"/>
      <c r="B941" s="1"/>
      <c r="C941" s="1"/>
      <c r="D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>
      <c r="A942" s="1"/>
      <c r="B942" s="1"/>
      <c r="C942" s="1"/>
      <c r="D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>
      <c r="A943" s="1"/>
      <c r="B943" s="1"/>
      <c r="C943" s="1"/>
      <c r="D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>
      <c r="A944" s="1"/>
      <c r="B944" s="1"/>
      <c r="C944" s="1"/>
      <c r="D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>
      <c r="A945" s="1"/>
      <c r="B945" s="1"/>
      <c r="C945" s="1"/>
      <c r="D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>
      <c r="A946" s="1"/>
      <c r="B946" s="1"/>
      <c r="C946" s="1"/>
      <c r="D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>
      <c r="A947" s="1"/>
      <c r="B947" s="1"/>
      <c r="C947" s="1"/>
      <c r="D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>
      <c r="A948" s="1"/>
      <c r="B948" s="1"/>
      <c r="C948" s="1"/>
      <c r="D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>
      <c r="A949" s="1"/>
      <c r="B949" s="1"/>
      <c r="C949" s="1"/>
      <c r="D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>
      <c r="A950" s="1"/>
      <c r="B950" s="1"/>
      <c r="C950" s="1"/>
      <c r="D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>
      <c r="A951" s="1"/>
      <c r="B951" s="1"/>
      <c r="C951" s="1"/>
      <c r="D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>
      <c r="A952" s="1"/>
      <c r="B952" s="1"/>
      <c r="C952" s="1"/>
      <c r="D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>
      <c r="A953" s="1"/>
      <c r="B953" s="1"/>
      <c r="C953" s="1"/>
      <c r="D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>
      <c r="A954" s="1"/>
      <c r="B954" s="1"/>
      <c r="C954" s="1"/>
      <c r="D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>
      <c r="A955" s="1"/>
      <c r="B955" s="1"/>
      <c r="C955" s="1"/>
      <c r="D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>
      <c r="A956" s="1"/>
      <c r="B956" s="1"/>
      <c r="C956" s="1"/>
      <c r="D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>
      <c r="A957" s="1"/>
      <c r="B957" s="1"/>
      <c r="C957" s="1"/>
      <c r="D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>
      <c r="A958" s="1"/>
      <c r="B958" s="1"/>
      <c r="C958" s="1"/>
      <c r="D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>
      <c r="A959" s="1"/>
      <c r="B959" s="1"/>
      <c r="C959" s="1"/>
      <c r="D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>
      <c r="A960" s="1"/>
      <c r="B960" s="1"/>
      <c r="C960" s="1"/>
      <c r="D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>
      <c r="A961" s="1"/>
      <c r="B961" s="1"/>
      <c r="C961" s="1"/>
      <c r="D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>
      <c r="A962" s="1"/>
      <c r="B962" s="1"/>
      <c r="C962" s="1"/>
      <c r="D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>
      <c r="A963" s="1"/>
      <c r="B963" s="1"/>
      <c r="C963" s="1"/>
      <c r="D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>
      <c r="A964" s="1"/>
      <c r="B964" s="1"/>
      <c r="C964" s="1"/>
      <c r="D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>
      <c r="A965" s="1"/>
      <c r="B965" s="1"/>
      <c r="C965" s="1"/>
      <c r="D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>
      <c r="A966" s="1"/>
      <c r="B966" s="1"/>
      <c r="C966" s="1"/>
      <c r="D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>
      <c r="A967" s="1"/>
      <c r="B967" s="1"/>
      <c r="C967" s="1"/>
      <c r="D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>
      <c r="A968" s="1"/>
      <c r="B968" s="1"/>
      <c r="C968" s="1"/>
      <c r="D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>
      <c r="A969" s="1"/>
      <c r="B969" s="1"/>
      <c r="C969" s="1"/>
      <c r="D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>
      <c r="A970" s="1"/>
      <c r="B970" s="1"/>
      <c r="C970" s="1"/>
      <c r="D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>
      <c r="A971" s="1"/>
      <c r="B971" s="1"/>
      <c r="C971" s="1"/>
      <c r="D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>
      <c r="A972" s="1"/>
      <c r="B972" s="1"/>
      <c r="C972" s="1"/>
      <c r="D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>
      <c r="A973" s="1"/>
      <c r="B973" s="1"/>
      <c r="C973" s="1"/>
      <c r="D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>
      <c r="A974" s="1"/>
      <c r="B974" s="1"/>
      <c r="C974" s="1"/>
      <c r="D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>
      <c r="A975" s="1"/>
      <c r="B975" s="1"/>
      <c r="C975" s="1"/>
      <c r="D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>
      <c r="A976" s="1"/>
      <c r="B976" s="1"/>
      <c r="C976" s="1"/>
      <c r="D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>
      <c r="A977" s="1"/>
      <c r="B977" s="1"/>
      <c r="C977" s="1"/>
      <c r="D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>
      <c r="A978" s="1"/>
      <c r="B978" s="1"/>
      <c r="C978" s="1"/>
      <c r="D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>
      <c r="A979" s="1"/>
      <c r="B979" s="1"/>
      <c r="C979" s="1"/>
      <c r="D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>
      <c r="A980" s="1"/>
      <c r="B980" s="1"/>
      <c r="C980" s="1"/>
      <c r="D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>
      <c r="A981" s="1"/>
      <c r="B981" s="1"/>
      <c r="C981" s="1"/>
      <c r="D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>
      <c r="A982" s="1"/>
      <c r="B982" s="1"/>
      <c r="C982" s="1"/>
      <c r="D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>
      <c r="A983" s="1"/>
      <c r="B983" s="1"/>
      <c r="C983" s="1"/>
      <c r="D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>
      <c r="A984" s="1"/>
      <c r="B984" s="1"/>
      <c r="C984" s="1"/>
      <c r="D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>
      <c r="A985" s="1"/>
      <c r="B985" s="1"/>
      <c r="C985" s="1"/>
      <c r="D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>
      <c r="A986" s="1"/>
      <c r="B986" s="1"/>
      <c r="C986" s="1"/>
      <c r="D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>
      <c r="A987" s="1"/>
      <c r="B987" s="1"/>
      <c r="C987" s="1"/>
      <c r="D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>
      <c r="A988" s="1"/>
      <c r="B988" s="1"/>
      <c r="C988" s="1"/>
      <c r="D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>
      <c r="A989" s="1"/>
      <c r="B989" s="1"/>
      <c r="C989" s="1"/>
      <c r="D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>
      <c r="A990" s="1"/>
      <c r="B990" s="1"/>
      <c r="C990" s="1"/>
      <c r="D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>
      <c r="A991" s="1"/>
      <c r="B991" s="1"/>
      <c r="C991" s="1"/>
      <c r="D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>
      <c r="A992" s="1"/>
      <c r="B992" s="1"/>
      <c r="C992" s="1"/>
      <c r="D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>
      <c r="A993" s="1"/>
      <c r="B993" s="1"/>
      <c r="C993" s="1"/>
      <c r="D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>
      <c r="A994" s="1"/>
      <c r="B994" s="1"/>
      <c r="C994" s="1"/>
      <c r="D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>
      <c r="A995" s="1"/>
      <c r="B995" s="1"/>
      <c r="C995" s="1"/>
      <c r="D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>
      <c r="A996" s="1"/>
      <c r="B996" s="1"/>
      <c r="C996" s="1"/>
      <c r="D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>
      <c r="A997" s="1"/>
      <c r="B997" s="1"/>
      <c r="C997" s="1"/>
      <c r="D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>
      <c r="A998" s="1"/>
      <c r="B998" s="1"/>
      <c r="C998" s="1"/>
      <c r="D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>
      <c r="A999" s="1"/>
      <c r="B999" s="1"/>
      <c r="C999" s="1"/>
      <c r="D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>
      <c r="A1000" s="1"/>
      <c r="B1000" s="1"/>
      <c r="C1000" s="1"/>
      <c r="D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  <row r="1001" spans="1:16">
      <c r="A1001" s="1"/>
      <c r="B1001" s="1"/>
      <c r="C1001" s="1"/>
      <c r="D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spans="1:16">
      <c r="A1002" s="1"/>
      <c r="B1002" s="1"/>
      <c r="C1002" s="1"/>
      <c r="D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  <row r="1003" spans="1:16">
      <c r="A1003" s="1"/>
      <c r="B1003" s="1"/>
      <c r="C1003" s="1"/>
      <c r="D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</row>
    <row r="1004" spans="1:16">
      <c r="A1004" s="1"/>
      <c r="B1004" s="1"/>
      <c r="C1004" s="1"/>
      <c r="D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5" spans="1:16">
      <c r="A1005" s="1"/>
      <c r="B1005" s="1"/>
      <c r="C1005" s="1"/>
      <c r="D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</row>
    <row r="1006" spans="1:16" ht="15" customHeight="1">
      <c r="C1006" s="1"/>
      <c r="D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</row>
    <row r="1007" spans="1:16" ht="15" customHeight="1">
      <c r="C1007" s="1"/>
      <c r="D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</row>
    <row r="1008" spans="1:16" ht="15" customHeight="1">
      <c r="C1008" s="1"/>
      <c r="D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</row>
    <row r="1009" spans="3:16" ht="15" customHeight="1">
      <c r="C1009" s="1"/>
      <c r="D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</row>
    <row r="1010" spans="3:16" ht="15" customHeight="1">
      <c r="C1010" s="1"/>
      <c r="D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</row>
    <row r="1011" spans="3:16" ht="15" customHeight="1">
      <c r="C1011" s="1"/>
      <c r="D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</row>
    <row r="1012" spans="3:16" ht="15" customHeight="1">
      <c r="C1012" s="1"/>
      <c r="D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</row>
    <row r="1013" spans="3:16" ht="15" customHeight="1">
      <c r="C1013" s="1"/>
      <c r="D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</row>
    <row r="1014" spans="3:16" ht="15" customHeight="1">
      <c r="C1014" s="1"/>
      <c r="D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</row>
    <row r="1015" spans="3:16" ht="15" customHeight="1">
      <c r="C1015" s="1"/>
      <c r="D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</row>
    <row r="1016" spans="3:16" ht="15" customHeight="1">
      <c r="C1016" s="1"/>
      <c r="D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</row>
    <row r="1017" spans="3:16" ht="15" customHeight="1">
      <c r="C1017" s="1"/>
      <c r="D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</row>
    <row r="1018" spans="3:16" ht="15" customHeight="1">
      <c r="C1018" s="1"/>
      <c r="D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</row>
    <row r="1019" spans="3:16" ht="15" customHeight="1">
      <c r="C1019" s="1"/>
      <c r="D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</row>
    <row r="1020" spans="3:16" ht="15" customHeight="1">
      <c r="C1020" s="1"/>
      <c r="D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</row>
    <row r="1021" spans="3:16" ht="15" customHeight="1">
      <c r="C1021" s="1"/>
      <c r="D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</row>
  </sheetData>
  <mergeCells count="1205">
    <mergeCell ref="C64:C75"/>
    <mergeCell ref="D64:D67"/>
    <mergeCell ref="G64:G67"/>
    <mergeCell ref="H64:H67"/>
    <mergeCell ref="I64:I67"/>
    <mergeCell ref="J64:J67"/>
    <mergeCell ref="K64:K67"/>
    <mergeCell ref="L64:L67"/>
    <mergeCell ref="M64:M67"/>
    <mergeCell ref="R64:R67"/>
    <mergeCell ref="T64:T67"/>
    <mergeCell ref="U64:U67"/>
    <mergeCell ref="W64:Y67"/>
    <mergeCell ref="Z64:Z67"/>
    <mergeCell ref="AA64:AA67"/>
    <mergeCell ref="AB64:AB67"/>
    <mergeCell ref="S65:S66"/>
    <mergeCell ref="D68:D71"/>
    <mergeCell ref="G68:G71"/>
    <mergeCell ref="H68:H71"/>
    <mergeCell ref="I68:I71"/>
    <mergeCell ref="J68:J71"/>
    <mergeCell ref="K68:K71"/>
    <mergeCell ref="L68:L71"/>
    <mergeCell ref="M68:M71"/>
    <mergeCell ref="R68:R71"/>
    <mergeCell ref="T68:T71"/>
    <mergeCell ref="U68:U71"/>
    <mergeCell ref="W68:W71"/>
    <mergeCell ref="X68:X71"/>
    <mergeCell ref="Y68:Y71"/>
    <mergeCell ref="Z68:Z71"/>
    <mergeCell ref="Z108:Z111"/>
    <mergeCell ref="AA108:AA111"/>
    <mergeCell ref="AB108:AB111"/>
    <mergeCell ref="Y238:Y241"/>
    <mergeCell ref="Y76:Y79"/>
    <mergeCell ref="W80:W83"/>
    <mergeCell ref="X80:X83"/>
    <mergeCell ref="Y80:Y83"/>
    <mergeCell ref="W84:W87"/>
    <mergeCell ref="X84:X87"/>
    <mergeCell ref="Y84:Y87"/>
    <mergeCell ref="W88:W91"/>
    <mergeCell ref="X88:X91"/>
    <mergeCell ref="Y88:Y91"/>
    <mergeCell ref="AB238:AB241"/>
    <mergeCell ref="AB222:AB225"/>
    <mergeCell ref="Z226:Z229"/>
    <mergeCell ref="AA226:AA229"/>
    <mergeCell ref="AB226:AB229"/>
    <mergeCell ref="AB214:AB217"/>
    <mergeCell ref="Z198:Z201"/>
    <mergeCell ref="AA198:AA201"/>
    <mergeCell ref="AB198:AB201"/>
    <mergeCell ref="Z182:Z185"/>
    <mergeCell ref="AA182:AA185"/>
    <mergeCell ref="AB182:AB185"/>
    <mergeCell ref="AB146:AB149"/>
    <mergeCell ref="Z120:Z123"/>
    <mergeCell ref="AA120:AA123"/>
    <mergeCell ref="AB218:AB221"/>
    <mergeCell ref="AB120:AB123"/>
    <mergeCell ref="AB96:AB99"/>
    <mergeCell ref="W258:W261"/>
    <mergeCell ref="X258:X261"/>
    <mergeCell ref="Y258:Y261"/>
    <mergeCell ref="W92:W95"/>
    <mergeCell ref="X92:X95"/>
    <mergeCell ref="Y92:Y95"/>
    <mergeCell ref="W96:W99"/>
    <mergeCell ref="X96:X99"/>
    <mergeCell ref="Y96:Y99"/>
    <mergeCell ref="W100:W103"/>
    <mergeCell ref="X100:X103"/>
    <mergeCell ref="Y100:Y103"/>
    <mergeCell ref="W104:W107"/>
    <mergeCell ref="X104:X107"/>
    <mergeCell ref="Y104:Y107"/>
    <mergeCell ref="W124:W127"/>
    <mergeCell ref="X124:X127"/>
    <mergeCell ref="Y124:Y127"/>
    <mergeCell ref="W128:W131"/>
    <mergeCell ref="X128:X131"/>
    <mergeCell ref="Y128:Y131"/>
    <mergeCell ref="W132:W135"/>
    <mergeCell ref="X246:X249"/>
    <mergeCell ref="Y246:Y249"/>
    <mergeCell ref="W108:W111"/>
    <mergeCell ref="X108:X111"/>
    <mergeCell ref="Y108:Y111"/>
    <mergeCell ref="X218:X221"/>
    <mergeCell ref="Y218:Y221"/>
    <mergeCell ref="N210:N213"/>
    <mergeCell ref="W214:W217"/>
    <mergeCell ref="X214:X217"/>
    <mergeCell ref="Y214:Y217"/>
    <mergeCell ref="W222:W225"/>
    <mergeCell ref="X222:X225"/>
    <mergeCell ref="Y222:Y225"/>
    <mergeCell ref="W226:W229"/>
    <mergeCell ref="X226:X229"/>
    <mergeCell ref="Y226:Y229"/>
    <mergeCell ref="W178:W181"/>
    <mergeCell ref="X178:X181"/>
    <mergeCell ref="Y178:Y181"/>
    <mergeCell ref="W120:W123"/>
    <mergeCell ref="X120:X123"/>
    <mergeCell ref="Y120:Y123"/>
    <mergeCell ref="W182:W185"/>
    <mergeCell ref="X182:X185"/>
    <mergeCell ref="Y182:Y185"/>
    <mergeCell ref="W136:W141"/>
    <mergeCell ref="X136:X141"/>
    <mergeCell ref="Y136:Y141"/>
    <mergeCell ref="W142:W145"/>
    <mergeCell ref="X142:X145"/>
    <mergeCell ref="Y142:Y145"/>
    <mergeCell ref="W146:W149"/>
    <mergeCell ref="X146:X149"/>
    <mergeCell ref="Y146:Y149"/>
    <mergeCell ref="U120:U123"/>
    <mergeCell ref="R226:R229"/>
    <mergeCell ref="T226:T229"/>
    <mergeCell ref="U226:U229"/>
    <mergeCell ref="W52:W55"/>
    <mergeCell ref="X52:X55"/>
    <mergeCell ref="Y52:Y55"/>
    <mergeCell ref="Y32:Y35"/>
    <mergeCell ref="W36:W39"/>
    <mergeCell ref="X36:X39"/>
    <mergeCell ref="AA16:AA19"/>
    <mergeCell ref="W44:W47"/>
    <mergeCell ref="X44:X47"/>
    <mergeCell ref="Y44:Y47"/>
    <mergeCell ref="R44:R47"/>
    <mergeCell ref="T44:T47"/>
    <mergeCell ref="U44:U47"/>
    <mergeCell ref="Z44:Z47"/>
    <mergeCell ref="AA44:AA47"/>
    <mergeCell ref="R36:R39"/>
    <mergeCell ref="T36:T39"/>
    <mergeCell ref="U36:U39"/>
    <mergeCell ref="Z36:Z39"/>
    <mergeCell ref="AA36:AA39"/>
    <mergeCell ref="T20:T23"/>
    <mergeCell ref="U20:U23"/>
    <mergeCell ref="T24:T27"/>
    <mergeCell ref="W28:W31"/>
    <mergeCell ref="X28:X31"/>
    <mergeCell ref="Y28:Y31"/>
    <mergeCell ref="W32:W35"/>
    <mergeCell ref="W16:W19"/>
    <mergeCell ref="X16:X19"/>
    <mergeCell ref="Y16:Y19"/>
    <mergeCell ref="X32:X35"/>
    <mergeCell ref="Z52:Z55"/>
    <mergeCell ref="K108:K111"/>
    <mergeCell ref="L108:L111"/>
    <mergeCell ref="D112:D115"/>
    <mergeCell ref="G112:G115"/>
    <mergeCell ref="H112:H115"/>
    <mergeCell ref="I112:I115"/>
    <mergeCell ref="J112:J115"/>
    <mergeCell ref="K112:K115"/>
    <mergeCell ref="L112:L115"/>
    <mergeCell ref="M112:M115"/>
    <mergeCell ref="S113:S114"/>
    <mergeCell ref="M108:M111"/>
    <mergeCell ref="E109:E110"/>
    <mergeCell ref="W56:W59"/>
    <mergeCell ref="X56:X59"/>
    <mergeCell ref="Y56:Y59"/>
    <mergeCell ref="R72:R75"/>
    <mergeCell ref="W72:W75"/>
    <mergeCell ref="X72:X75"/>
    <mergeCell ref="Y72:Y75"/>
    <mergeCell ref="L60:L63"/>
    <mergeCell ref="M60:M63"/>
    <mergeCell ref="R96:R99"/>
    <mergeCell ref="U96:U99"/>
    <mergeCell ref="U104:U107"/>
    <mergeCell ref="H56:H59"/>
    <mergeCell ref="U112:U115"/>
    <mergeCell ref="R56:R59"/>
    <mergeCell ref="T56:T59"/>
    <mergeCell ref="U56:U59"/>
    <mergeCell ref="E60:E63"/>
    <mergeCell ref="E88:E91"/>
    <mergeCell ref="R258:R261"/>
    <mergeCell ref="T258:T261"/>
    <mergeCell ref="U258:U261"/>
    <mergeCell ref="Z258:Z261"/>
    <mergeCell ref="AA258:AA261"/>
    <mergeCell ref="AB258:AB261"/>
    <mergeCell ref="L238:L241"/>
    <mergeCell ref="M238:M241"/>
    <mergeCell ref="R238:R241"/>
    <mergeCell ref="T238:T241"/>
    <mergeCell ref="U238:U241"/>
    <mergeCell ref="W238:W241"/>
    <mergeCell ref="X238:X241"/>
    <mergeCell ref="Z238:Z241"/>
    <mergeCell ref="AA238:AA241"/>
    <mergeCell ref="C242:C249"/>
    <mergeCell ref="R242:R245"/>
    <mergeCell ref="T242:T245"/>
    <mergeCell ref="U242:U245"/>
    <mergeCell ref="Z242:Z245"/>
    <mergeCell ref="AA242:AA245"/>
    <mergeCell ref="AB242:AB245"/>
    <mergeCell ref="R246:R249"/>
    <mergeCell ref="T246:T249"/>
    <mergeCell ref="U246:U249"/>
    <mergeCell ref="Z246:Z249"/>
    <mergeCell ref="AA246:AA249"/>
    <mergeCell ref="AB246:AB249"/>
    <mergeCell ref="W242:W245"/>
    <mergeCell ref="X242:X245"/>
    <mergeCell ref="Y242:Y245"/>
    <mergeCell ref="W246:W249"/>
    <mergeCell ref="R234:R237"/>
    <mergeCell ref="T234:T237"/>
    <mergeCell ref="U234:U237"/>
    <mergeCell ref="Z234:Z237"/>
    <mergeCell ref="AA234:AA237"/>
    <mergeCell ref="AB234:AB237"/>
    <mergeCell ref="R230:R233"/>
    <mergeCell ref="T230:T233"/>
    <mergeCell ref="U230:U233"/>
    <mergeCell ref="V230:V233"/>
    <mergeCell ref="W230:W233"/>
    <mergeCell ref="X230:X233"/>
    <mergeCell ref="Y230:Y233"/>
    <mergeCell ref="Z230:Z233"/>
    <mergeCell ref="AA230:AA233"/>
    <mergeCell ref="W234:W237"/>
    <mergeCell ref="X234:X237"/>
    <mergeCell ref="Y234:Y237"/>
    <mergeCell ref="AB230:AB233"/>
    <mergeCell ref="R222:R225"/>
    <mergeCell ref="T222:T225"/>
    <mergeCell ref="U222:U225"/>
    <mergeCell ref="AB206:AB209"/>
    <mergeCell ref="R210:R213"/>
    <mergeCell ref="T210:T213"/>
    <mergeCell ref="U210:U213"/>
    <mergeCell ref="Z210:Z213"/>
    <mergeCell ref="AA210:AA213"/>
    <mergeCell ref="AB210:AB213"/>
    <mergeCell ref="W210:W213"/>
    <mergeCell ref="X210:X213"/>
    <mergeCell ref="Y210:Y213"/>
    <mergeCell ref="V210:V213"/>
    <mergeCell ref="W206:W209"/>
    <mergeCell ref="X206:X209"/>
    <mergeCell ref="Y206:Y209"/>
    <mergeCell ref="Z206:Z209"/>
    <mergeCell ref="AA206:AA209"/>
    <mergeCell ref="Z214:Z217"/>
    <mergeCell ref="AA214:AA217"/>
    <mergeCell ref="Z222:Z225"/>
    <mergeCell ref="AA222:AA225"/>
    <mergeCell ref="R206:R209"/>
    <mergeCell ref="T206:T209"/>
    <mergeCell ref="U206:U209"/>
    <mergeCell ref="R214:R217"/>
    <mergeCell ref="T214:T217"/>
    <mergeCell ref="U214:U217"/>
    <mergeCell ref="R218:R221"/>
    <mergeCell ref="T218:T221"/>
    <mergeCell ref="U218:U221"/>
    <mergeCell ref="Z218:Z221"/>
    <mergeCell ref="AA218:AA221"/>
    <mergeCell ref="Z202:Z205"/>
    <mergeCell ref="AA202:AA205"/>
    <mergeCell ref="AB202:AB205"/>
    <mergeCell ref="W198:W201"/>
    <mergeCell ref="X198:X201"/>
    <mergeCell ref="Y198:Y201"/>
    <mergeCell ref="W202:W205"/>
    <mergeCell ref="X202:X205"/>
    <mergeCell ref="Y202:Y205"/>
    <mergeCell ref="Z190:Z193"/>
    <mergeCell ref="AA190:AA193"/>
    <mergeCell ref="AB190:AB193"/>
    <mergeCell ref="R194:R197"/>
    <mergeCell ref="T194:T197"/>
    <mergeCell ref="U194:U197"/>
    <mergeCell ref="Z194:Z197"/>
    <mergeCell ref="AA194:AA197"/>
    <mergeCell ref="AB194:AB197"/>
    <mergeCell ref="W190:W193"/>
    <mergeCell ref="X190:X193"/>
    <mergeCell ref="Y190:Y193"/>
    <mergeCell ref="W194:W197"/>
    <mergeCell ref="X194:X197"/>
    <mergeCell ref="Y194:Y197"/>
    <mergeCell ref="V218:V221"/>
    <mergeCell ref="W218:W221"/>
    <mergeCell ref="R186:R189"/>
    <mergeCell ref="T186:T189"/>
    <mergeCell ref="U186:U189"/>
    <mergeCell ref="Z186:Z189"/>
    <mergeCell ref="AA186:AA189"/>
    <mergeCell ref="AB186:AB189"/>
    <mergeCell ref="W186:W189"/>
    <mergeCell ref="X186:X189"/>
    <mergeCell ref="Y186:Y189"/>
    <mergeCell ref="E202:E205"/>
    <mergeCell ref="R182:R185"/>
    <mergeCell ref="T182:T185"/>
    <mergeCell ref="U182:U185"/>
    <mergeCell ref="R190:R193"/>
    <mergeCell ref="T190:T193"/>
    <mergeCell ref="U190:U193"/>
    <mergeCell ref="R198:R201"/>
    <mergeCell ref="T198:T201"/>
    <mergeCell ref="U198:U201"/>
    <mergeCell ref="L202:L205"/>
    <mergeCell ref="L182:L185"/>
    <mergeCell ref="M182:M185"/>
    <mergeCell ref="M202:M205"/>
    <mergeCell ref="M194:M197"/>
    <mergeCell ref="E182:E185"/>
    <mergeCell ref="J190:J193"/>
    <mergeCell ref="K190:K193"/>
    <mergeCell ref="M190:M193"/>
    <mergeCell ref="L190:L193"/>
    <mergeCell ref="R202:R205"/>
    <mergeCell ref="T202:T205"/>
    <mergeCell ref="U202:U205"/>
    <mergeCell ref="Z146:Z149"/>
    <mergeCell ref="AA146:AA149"/>
    <mergeCell ref="R142:R145"/>
    <mergeCell ref="T142:T145"/>
    <mergeCell ref="U142:U145"/>
    <mergeCell ref="Z142:Z145"/>
    <mergeCell ref="AA142:AA145"/>
    <mergeCell ref="AB142:AB145"/>
    <mergeCell ref="U136:U141"/>
    <mergeCell ref="Z136:Z141"/>
    <mergeCell ref="AA136:AA141"/>
    <mergeCell ref="AB136:AB141"/>
    <mergeCell ref="U128:U131"/>
    <mergeCell ref="Z128:Z131"/>
    <mergeCell ref="AA128:AA131"/>
    <mergeCell ref="AB128:AB131"/>
    <mergeCell ref="U132:U135"/>
    <mergeCell ref="Z132:Z135"/>
    <mergeCell ref="AA132:AA135"/>
    <mergeCell ref="AB132:AB135"/>
    <mergeCell ref="X132:X135"/>
    <mergeCell ref="Y132:Y135"/>
    <mergeCell ref="T124:T127"/>
    <mergeCell ref="U124:U127"/>
    <mergeCell ref="Z124:Z127"/>
    <mergeCell ref="AA124:AA127"/>
    <mergeCell ref="AB124:AB127"/>
    <mergeCell ref="R120:R123"/>
    <mergeCell ref="T120:T123"/>
    <mergeCell ref="R128:R131"/>
    <mergeCell ref="T128:T131"/>
    <mergeCell ref="T146:T149"/>
    <mergeCell ref="J146:J149"/>
    <mergeCell ref="K146:K149"/>
    <mergeCell ref="J124:J127"/>
    <mergeCell ref="J128:J131"/>
    <mergeCell ref="M124:M127"/>
    <mergeCell ref="M128:M131"/>
    <mergeCell ref="M146:M149"/>
    <mergeCell ref="M120:M123"/>
    <mergeCell ref="L120:L123"/>
    <mergeCell ref="K120:K123"/>
    <mergeCell ref="J120:J123"/>
    <mergeCell ref="R136:R141"/>
    <mergeCell ref="T136:T141"/>
    <mergeCell ref="R132:R135"/>
    <mergeCell ref="T132:T135"/>
    <mergeCell ref="M142:M145"/>
    <mergeCell ref="J136:J141"/>
    <mergeCell ref="J142:J145"/>
    <mergeCell ref="K124:K127"/>
    <mergeCell ref="K128:K131"/>
    <mergeCell ref="R146:R149"/>
    <mergeCell ref="U146:U149"/>
    <mergeCell ref="AB44:AB47"/>
    <mergeCell ref="R116:R119"/>
    <mergeCell ref="T116:T119"/>
    <mergeCell ref="U116:U119"/>
    <mergeCell ref="W116:Y119"/>
    <mergeCell ref="Z116:Z119"/>
    <mergeCell ref="AA116:AA119"/>
    <mergeCell ref="AB116:AB119"/>
    <mergeCell ref="R60:R63"/>
    <mergeCell ref="T60:T63"/>
    <mergeCell ref="U60:U63"/>
    <mergeCell ref="Z60:Z63"/>
    <mergeCell ref="AA60:AA63"/>
    <mergeCell ref="S109:S110"/>
    <mergeCell ref="R88:R91"/>
    <mergeCell ref="T88:T91"/>
    <mergeCell ref="T80:T83"/>
    <mergeCell ref="Z80:Z83"/>
    <mergeCell ref="AB104:AB107"/>
    <mergeCell ref="AB56:AB59"/>
    <mergeCell ref="R52:R55"/>
    <mergeCell ref="T52:T55"/>
    <mergeCell ref="U52:U55"/>
    <mergeCell ref="W112:Y115"/>
    <mergeCell ref="T112:T115"/>
    <mergeCell ref="W48:W51"/>
    <mergeCell ref="X48:X51"/>
    <mergeCell ref="Y48:Y51"/>
    <mergeCell ref="R100:R103"/>
    <mergeCell ref="R104:R107"/>
    <mergeCell ref="AB80:AB83"/>
    <mergeCell ref="R84:R87"/>
    <mergeCell ref="W60:W63"/>
    <mergeCell ref="M92:M95"/>
    <mergeCell ref="G100:G103"/>
    <mergeCell ref="M76:M79"/>
    <mergeCell ref="AB60:AB63"/>
    <mergeCell ref="AB72:AB75"/>
    <mergeCell ref="U80:U83"/>
    <mergeCell ref="U76:U79"/>
    <mergeCell ref="Z76:Z79"/>
    <mergeCell ref="AA76:AA79"/>
    <mergeCell ref="AB76:AB79"/>
    <mergeCell ref="X60:X63"/>
    <mergeCell ref="Y60:Y63"/>
    <mergeCell ref="W76:W79"/>
    <mergeCell ref="X76:X79"/>
    <mergeCell ref="AA68:AA71"/>
    <mergeCell ref="AB68:AB71"/>
    <mergeCell ref="Z84:Z87"/>
    <mergeCell ref="AA84:AA87"/>
    <mergeCell ref="AB84:AB87"/>
    <mergeCell ref="G60:G63"/>
    <mergeCell ref="H60:H63"/>
    <mergeCell ref="I60:I63"/>
    <mergeCell ref="J60:J63"/>
    <mergeCell ref="K60:K63"/>
    <mergeCell ref="Z104:Z107"/>
    <mergeCell ref="AA104:AA107"/>
    <mergeCell ref="T100:T103"/>
    <mergeCell ref="U100:U103"/>
    <mergeCell ref="Z100:Z103"/>
    <mergeCell ref="AA100:AA103"/>
    <mergeCell ref="T96:T99"/>
    <mergeCell ref="T104:T107"/>
    <mergeCell ref="R80:R83"/>
    <mergeCell ref="R92:R95"/>
    <mergeCell ref="T92:T95"/>
    <mergeCell ref="AB92:AB95"/>
    <mergeCell ref="U92:U95"/>
    <mergeCell ref="Z92:Z95"/>
    <mergeCell ref="AA92:AA95"/>
    <mergeCell ref="U88:U91"/>
    <mergeCell ref="Z88:Z91"/>
    <mergeCell ref="AA88:AA91"/>
    <mergeCell ref="AB88:AB91"/>
    <mergeCell ref="AA80:AA83"/>
    <mergeCell ref="T84:T87"/>
    <mergeCell ref="U84:U87"/>
    <mergeCell ref="Z96:Z99"/>
    <mergeCell ref="AA96:AA99"/>
    <mergeCell ref="AB100:AB103"/>
    <mergeCell ref="AB36:AB39"/>
    <mergeCell ref="R40:R43"/>
    <mergeCell ref="T40:T43"/>
    <mergeCell ref="U40:U43"/>
    <mergeCell ref="Z40:Z43"/>
    <mergeCell ref="AA40:AA43"/>
    <mergeCell ref="AB40:AB43"/>
    <mergeCell ref="W40:W43"/>
    <mergeCell ref="X40:X43"/>
    <mergeCell ref="Y40:Y43"/>
    <mergeCell ref="Y36:Y39"/>
    <mergeCell ref="AA32:AA35"/>
    <mergeCell ref="AB32:AB35"/>
    <mergeCell ref="Z20:Z23"/>
    <mergeCell ref="AA20:AA23"/>
    <mergeCell ref="AB20:AB23"/>
    <mergeCell ref="Z24:Z27"/>
    <mergeCell ref="AA24:AA27"/>
    <mergeCell ref="AB24:AB27"/>
    <mergeCell ref="Z28:Z31"/>
    <mergeCell ref="AA28:AA31"/>
    <mergeCell ref="AB28:AB31"/>
    <mergeCell ref="W20:W23"/>
    <mergeCell ref="X20:X23"/>
    <mergeCell ref="Y20:Y23"/>
    <mergeCell ref="W24:W27"/>
    <mergeCell ref="X24:X27"/>
    <mergeCell ref="Y24:Y27"/>
    <mergeCell ref="E36:E39"/>
    <mergeCell ref="M32:M35"/>
    <mergeCell ref="M24:M27"/>
    <mergeCell ref="M36:M39"/>
    <mergeCell ref="Z8:Z11"/>
    <mergeCell ref="R12:R15"/>
    <mergeCell ref="T12:T15"/>
    <mergeCell ref="U12:U15"/>
    <mergeCell ref="R16:R19"/>
    <mergeCell ref="T16:T19"/>
    <mergeCell ref="U16:U19"/>
    <mergeCell ref="H28:H31"/>
    <mergeCell ref="H40:H43"/>
    <mergeCell ref="H20:H23"/>
    <mergeCell ref="L32:L35"/>
    <mergeCell ref="L24:L27"/>
    <mergeCell ref="U24:U27"/>
    <mergeCell ref="E8:E11"/>
    <mergeCell ref="E12:E15"/>
    <mergeCell ref="E16:E19"/>
    <mergeCell ref="R20:R23"/>
    <mergeCell ref="Z16:Z19"/>
    <mergeCell ref="T8:T11"/>
    <mergeCell ref="U8:U11"/>
    <mergeCell ref="R32:R35"/>
    <mergeCell ref="T32:T35"/>
    <mergeCell ref="U32:U35"/>
    <mergeCell ref="Z32:Z35"/>
    <mergeCell ref="R28:R31"/>
    <mergeCell ref="T28:T31"/>
    <mergeCell ref="U28:U31"/>
    <mergeCell ref="R24:R27"/>
    <mergeCell ref="E2:E3"/>
    <mergeCell ref="G36:G39"/>
    <mergeCell ref="E4:E7"/>
    <mergeCell ref="D20:D23"/>
    <mergeCell ref="D24:D27"/>
    <mergeCell ref="G24:G27"/>
    <mergeCell ref="H24:H27"/>
    <mergeCell ref="I24:I27"/>
    <mergeCell ref="E20:E23"/>
    <mergeCell ref="E24:E27"/>
    <mergeCell ref="E28:E31"/>
    <mergeCell ref="H36:H39"/>
    <mergeCell ref="I36:I39"/>
    <mergeCell ref="E32:E35"/>
    <mergeCell ref="D36:D39"/>
    <mergeCell ref="G2:G3"/>
    <mergeCell ref="D2:D3"/>
    <mergeCell ref="I2:I3"/>
    <mergeCell ref="I16:I19"/>
    <mergeCell ref="I20:I23"/>
    <mergeCell ref="I28:I31"/>
    <mergeCell ref="D8:D11"/>
    <mergeCell ref="D12:D15"/>
    <mergeCell ref="G8:G11"/>
    <mergeCell ref="F2:F3"/>
    <mergeCell ref="G12:G15"/>
    <mergeCell ref="H16:H19"/>
    <mergeCell ref="H4:H7"/>
    <mergeCell ref="I12:I15"/>
    <mergeCell ref="H12:H15"/>
    <mergeCell ref="I4:I7"/>
    <mergeCell ref="I8:I11"/>
    <mergeCell ref="J1:M1"/>
    <mergeCell ref="N1:P1"/>
    <mergeCell ref="O2:O3"/>
    <mergeCell ref="K4:K7"/>
    <mergeCell ref="K40:K43"/>
    <mergeCell ref="K12:K15"/>
    <mergeCell ref="M28:M31"/>
    <mergeCell ref="M20:M23"/>
    <mergeCell ref="L28:L31"/>
    <mergeCell ref="L36:L39"/>
    <mergeCell ref="J40:J43"/>
    <mergeCell ref="L20:L23"/>
    <mergeCell ref="L16:L19"/>
    <mergeCell ref="M40:M43"/>
    <mergeCell ref="M4:M7"/>
    <mergeCell ref="L8:L11"/>
    <mergeCell ref="M8:M11"/>
    <mergeCell ref="J12:J15"/>
    <mergeCell ref="M16:M19"/>
    <mergeCell ref="K28:K31"/>
    <mergeCell ref="K16:K19"/>
    <mergeCell ref="J24:J27"/>
    <mergeCell ref="J4:J7"/>
    <mergeCell ref="J8:J11"/>
    <mergeCell ref="L4:L7"/>
    <mergeCell ref="J2:M2"/>
    <mergeCell ref="J16:J19"/>
    <mergeCell ref="K8:K11"/>
    <mergeCell ref="L12:L15"/>
    <mergeCell ref="M12:M15"/>
    <mergeCell ref="L40:L43"/>
    <mergeCell ref="K36:K39"/>
    <mergeCell ref="I258:I261"/>
    <mergeCell ref="G254:G257"/>
    <mergeCell ref="J254:J257"/>
    <mergeCell ref="J258:J261"/>
    <mergeCell ref="I254:I257"/>
    <mergeCell ref="H254:H257"/>
    <mergeCell ref="H258:H261"/>
    <mergeCell ref="J242:J245"/>
    <mergeCell ref="J246:J249"/>
    <mergeCell ref="I246:I249"/>
    <mergeCell ref="H246:H249"/>
    <mergeCell ref="H250:H253"/>
    <mergeCell ref="I242:I245"/>
    <mergeCell ref="H218:H221"/>
    <mergeCell ref="H226:H229"/>
    <mergeCell ref="H222:H225"/>
    <mergeCell ref="G214:G217"/>
    <mergeCell ref="H230:H233"/>
    <mergeCell ref="I230:I233"/>
    <mergeCell ref="I234:I237"/>
    <mergeCell ref="H234:H237"/>
    <mergeCell ref="J230:J233"/>
    <mergeCell ref="J234:J237"/>
    <mergeCell ref="C250:C257"/>
    <mergeCell ref="D242:D245"/>
    <mergeCell ref="D254:D257"/>
    <mergeCell ref="C258:C261"/>
    <mergeCell ref="G206:G209"/>
    <mergeCell ref="D210:D213"/>
    <mergeCell ref="C206:C233"/>
    <mergeCell ref="G222:G225"/>
    <mergeCell ref="D206:D209"/>
    <mergeCell ref="G210:G213"/>
    <mergeCell ref="G226:G229"/>
    <mergeCell ref="D214:D217"/>
    <mergeCell ref="D226:D229"/>
    <mergeCell ref="D218:D221"/>
    <mergeCell ref="D246:D249"/>
    <mergeCell ref="G218:G221"/>
    <mergeCell ref="E242:E245"/>
    <mergeCell ref="E246:E249"/>
    <mergeCell ref="D238:D241"/>
    <mergeCell ref="E238:E241"/>
    <mergeCell ref="G238:G241"/>
    <mergeCell ref="D222:D225"/>
    <mergeCell ref="E206:E209"/>
    <mergeCell ref="E210:E213"/>
    <mergeCell ref="G234:G237"/>
    <mergeCell ref="G230:G233"/>
    <mergeCell ref="D230:D233"/>
    <mergeCell ref="G258:G261"/>
    <mergeCell ref="D250:D253"/>
    <mergeCell ref="E234:E237"/>
    <mergeCell ref="C234:C241"/>
    <mergeCell ref="E258:E261"/>
    <mergeCell ref="K230:K233"/>
    <mergeCell ref="K234:K237"/>
    <mergeCell ref="L234:L237"/>
    <mergeCell ref="L230:L233"/>
    <mergeCell ref="J198:J201"/>
    <mergeCell ref="K198:K201"/>
    <mergeCell ref="M198:M201"/>
    <mergeCell ref="M250:M253"/>
    <mergeCell ref="G250:G253"/>
    <mergeCell ref="M246:M249"/>
    <mergeCell ref="M242:M245"/>
    <mergeCell ref="L246:L249"/>
    <mergeCell ref="L242:L245"/>
    <mergeCell ref="M206:M209"/>
    <mergeCell ref="K206:K209"/>
    <mergeCell ref="J206:J209"/>
    <mergeCell ref="H214:H217"/>
    <mergeCell ref="K214:K217"/>
    <mergeCell ref="K210:K213"/>
    <mergeCell ref="J218:J221"/>
    <mergeCell ref="M214:M217"/>
    <mergeCell ref="L210:L213"/>
    <mergeCell ref="M222:M225"/>
    <mergeCell ref="M218:M221"/>
    <mergeCell ref="M230:M233"/>
    <mergeCell ref="M234:M237"/>
    <mergeCell ref="M210:M213"/>
    <mergeCell ref="L214:L217"/>
    <mergeCell ref="L226:L229"/>
    <mergeCell ref="L222:L225"/>
    <mergeCell ref="L218:L221"/>
    <mergeCell ref="M226:M229"/>
    <mergeCell ref="L254:L257"/>
    <mergeCell ref="L250:L253"/>
    <mergeCell ref="M258:M261"/>
    <mergeCell ref="L258:L261"/>
    <mergeCell ref="M254:M257"/>
    <mergeCell ref="I250:I253"/>
    <mergeCell ref="G246:G249"/>
    <mergeCell ref="K246:K249"/>
    <mergeCell ref="D258:D261"/>
    <mergeCell ref="I198:I201"/>
    <mergeCell ref="I218:I221"/>
    <mergeCell ref="J222:J225"/>
    <mergeCell ref="J250:J253"/>
    <mergeCell ref="K254:K257"/>
    <mergeCell ref="K258:K261"/>
    <mergeCell ref="K250:K253"/>
    <mergeCell ref="G242:G245"/>
    <mergeCell ref="H242:H245"/>
    <mergeCell ref="K242:K245"/>
    <mergeCell ref="J210:J213"/>
    <mergeCell ref="J226:J229"/>
    <mergeCell ref="J214:J217"/>
    <mergeCell ref="J238:J241"/>
    <mergeCell ref="K238:K241"/>
    <mergeCell ref="D234:D237"/>
    <mergeCell ref="I206:I209"/>
    <mergeCell ref="I214:I217"/>
    <mergeCell ref="H238:H241"/>
    <mergeCell ref="I238:I241"/>
    <mergeCell ref="E214:E217"/>
    <mergeCell ref="E218:E221"/>
    <mergeCell ref="E222:E225"/>
    <mergeCell ref="G202:G205"/>
    <mergeCell ref="D202:D205"/>
    <mergeCell ref="H202:H205"/>
    <mergeCell ref="I202:I205"/>
    <mergeCell ref="J202:J205"/>
    <mergeCell ref="K202:K205"/>
    <mergeCell ref="H210:H213"/>
    <mergeCell ref="H206:H209"/>
    <mergeCell ref="I226:I229"/>
    <mergeCell ref="I222:I225"/>
    <mergeCell ref="K226:K229"/>
    <mergeCell ref="L198:L201"/>
    <mergeCell ref="L206:L209"/>
    <mergeCell ref="E226:E229"/>
    <mergeCell ref="I210:I213"/>
    <mergeCell ref="K218:K221"/>
    <mergeCell ref="K222:K225"/>
    <mergeCell ref="D198:D201"/>
    <mergeCell ref="G198:G201"/>
    <mergeCell ref="H198:H201"/>
    <mergeCell ref="M178:M181"/>
    <mergeCell ref="K162:K165"/>
    <mergeCell ref="L174:L177"/>
    <mergeCell ref="L170:L173"/>
    <mergeCell ref="K170:K173"/>
    <mergeCell ref="K174:K177"/>
    <mergeCell ref="J174:J177"/>
    <mergeCell ref="I170:I173"/>
    <mergeCell ref="I154:I157"/>
    <mergeCell ref="G150:G153"/>
    <mergeCell ref="D146:D149"/>
    <mergeCell ref="H146:H149"/>
    <mergeCell ref="L132:L135"/>
    <mergeCell ref="L146:L149"/>
    <mergeCell ref="J132:J135"/>
    <mergeCell ref="L124:L127"/>
    <mergeCell ref="D194:D197"/>
    <mergeCell ref="J194:J197"/>
    <mergeCell ref="K194:K197"/>
    <mergeCell ref="L194:L197"/>
    <mergeCell ref="E194:E197"/>
    <mergeCell ref="L142:L145"/>
    <mergeCell ref="G142:G145"/>
    <mergeCell ref="E142:E145"/>
    <mergeCell ref="I142:I145"/>
    <mergeCell ref="H190:H193"/>
    <mergeCell ref="H194:H197"/>
    <mergeCell ref="G194:G197"/>
    <mergeCell ref="D190:D193"/>
    <mergeCell ref="I190:I193"/>
    <mergeCell ref="H186:H189"/>
    <mergeCell ref="G190:G193"/>
    <mergeCell ref="H182:H185"/>
    <mergeCell ref="H170:H173"/>
    <mergeCell ref="I158:I161"/>
    <mergeCell ref="D166:D169"/>
    <mergeCell ref="G166:G169"/>
    <mergeCell ref="H166:H169"/>
    <mergeCell ref="G182:G185"/>
    <mergeCell ref="G174:G177"/>
    <mergeCell ref="K186:K189"/>
    <mergeCell ref="L186:L189"/>
    <mergeCell ref="G158:G161"/>
    <mergeCell ref="D182:D185"/>
    <mergeCell ref="D174:D177"/>
    <mergeCell ref="D170:D173"/>
    <mergeCell ref="G170:G173"/>
    <mergeCell ref="L162:L165"/>
    <mergeCell ref="J162:J165"/>
    <mergeCell ref="J186:J189"/>
    <mergeCell ref="D4:D7"/>
    <mergeCell ref="D40:D43"/>
    <mergeCell ref="G16:G19"/>
    <mergeCell ref="G28:G31"/>
    <mergeCell ref="G20:G23"/>
    <mergeCell ref="D16:D19"/>
    <mergeCell ref="D84:D87"/>
    <mergeCell ref="D80:D83"/>
    <mergeCell ref="G96:G99"/>
    <mergeCell ref="G92:G95"/>
    <mergeCell ref="G4:G7"/>
    <mergeCell ref="D76:D79"/>
    <mergeCell ref="E76:E79"/>
    <mergeCell ref="D32:D35"/>
    <mergeCell ref="D44:D47"/>
    <mergeCell ref="H150:H153"/>
    <mergeCell ref="H154:H157"/>
    <mergeCell ref="G154:G157"/>
    <mergeCell ref="E146:E149"/>
    <mergeCell ref="G120:G123"/>
    <mergeCell ref="D132:D135"/>
    <mergeCell ref="D120:D123"/>
    <mergeCell ref="H124:H127"/>
    <mergeCell ref="H136:H141"/>
    <mergeCell ref="G136:G141"/>
    <mergeCell ref="G132:G135"/>
    <mergeCell ref="H132:H135"/>
    <mergeCell ref="G128:G131"/>
    <mergeCell ref="D128:D131"/>
    <mergeCell ref="E120:E123"/>
    <mergeCell ref="E132:E135"/>
    <mergeCell ref="E136:E141"/>
    <mergeCell ref="D48:D51"/>
    <mergeCell ref="D56:D59"/>
    <mergeCell ref="E56:E59"/>
    <mergeCell ref="D52:D55"/>
    <mergeCell ref="E52:E55"/>
    <mergeCell ref="G52:G55"/>
    <mergeCell ref="H52:H55"/>
    <mergeCell ref="D96:D99"/>
    <mergeCell ref="D100:D103"/>
    <mergeCell ref="E186:E189"/>
    <mergeCell ref="E190:E193"/>
    <mergeCell ref="I194:I197"/>
    <mergeCell ref="I182:I185"/>
    <mergeCell ref="H174:H177"/>
    <mergeCell ref="H120:H123"/>
    <mergeCell ref="H158:H161"/>
    <mergeCell ref="I162:I165"/>
    <mergeCell ref="I174:I177"/>
    <mergeCell ref="D150:D153"/>
    <mergeCell ref="I150:I153"/>
    <mergeCell ref="I146:I149"/>
    <mergeCell ref="G124:G127"/>
    <mergeCell ref="I128:I131"/>
    <mergeCell ref="I120:I123"/>
    <mergeCell ref="I124:I127"/>
    <mergeCell ref="D124:D127"/>
    <mergeCell ref="H128:H131"/>
    <mergeCell ref="D136:D141"/>
    <mergeCell ref="E124:E127"/>
    <mergeCell ref="E128:E131"/>
    <mergeCell ref="I132:I135"/>
    <mergeCell ref="I136:I141"/>
    <mergeCell ref="E40:E43"/>
    <mergeCell ref="E104:E107"/>
    <mergeCell ref="E44:E47"/>
    <mergeCell ref="E80:E83"/>
    <mergeCell ref="E84:E87"/>
    <mergeCell ref="E116:E119"/>
    <mergeCell ref="E92:E95"/>
    <mergeCell ref="E96:E99"/>
    <mergeCell ref="E100:E103"/>
    <mergeCell ref="K136:K141"/>
    <mergeCell ref="K142:K145"/>
    <mergeCell ref="I92:I95"/>
    <mergeCell ref="H92:H95"/>
    <mergeCell ref="I88:I91"/>
    <mergeCell ref="I56:I59"/>
    <mergeCell ref="J56:J59"/>
    <mergeCell ref="E48:E51"/>
    <mergeCell ref="K132:K135"/>
    <mergeCell ref="G116:G119"/>
    <mergeCell ref="I116:I119"/>
    <mergeCell ref="H116:H119"/>
    <mergeCell ref="G84:G87"/>
    <mergeCell ref="K116:K119"/>
    <mergeCell ref="J104:J107"/>
    <mergeCell ref="K84:K87"/>
    <mergeCell ref="K80:K83"/>
    <mergeCell ref="J80:J83"/>
    <mergeCell ref="J84:J87"/>
    <mergeCell ref="I84:I87"/>
    <mergeCell ref="J116:J119"/>
    <mergeCell ref="K100:K103"/>
    <mergeCell ref="K92:K95"/>
    <mergeCell ref="D60:D63"/>
    <mergeCell ref="D108:D111"/>
    <mergeCell ref="G108:G111"/>
    <mergeCell ref="H108:H111"/>
    <mergeCell ref="I108:I111"/>
    <mergeCell ref="J108:J111"/>
    <mergeCell ref="K104:K107"/>
    <mergeCell ref="G44:G47"/>
    <mergeCell ref="I96:I99"/>
    <mergeCell ref="H96:H99"/>
    <mergeCell ref="H2:H3"/>
    <mergeCell ref="H32:H35"/>
    <mergeCell ref="I32:I35"/>
    <mergeCell ref="J32:J35"/>
    <mergeCell ref="K32:K35"/>
    <mergeCell ref="K24:K27"/>
    <mergeCell ref="J36:J39"/>
    <mergeCell ref="J20:J23"/>
    <mergeCell ref="K20:K23"/>
    <mergeCell ref="J28:J31"/>
    <mergeCell ref="G76:G79"/>
    <mergeCell ref="G32:G35"/>
    <mergeCell ref="I40:I43"/>
    <mergeCell ref="I44:I47"/>
    <mergeCell ref="J44:J47"/>
    <mergeCell ref="H104:H107"/>
    <mergeCell ref="H88:H91"/>
    <mergeCell ref="H44:H47"/>
    <mergeCell ref="H100:H103"/>
    <mergeCell ref="G48:G51"/>
    <mergeCell ref="G56:G59"/>
    <mergeCell ref="D28:D31"/>
    <mergeCell ref="R1:AB1"/>
    <mergeCell ref="R2:V2"/>
    <mergeCell ref="W2:Y2"/>
    <mergeCell ref="Z2:AB2"/>
    <mergeCell ref="P2:P3"/>
    <mergeCell ref="N2:N3"/>
    <mergeCell ref="Q2:Q3"/>
    <mergeCell ref="Z4:Z7"/>
    <mergeCell ref="AA4:AA7"/>
    <mergeCell ref="AB4:AB7"/>
    <mergeCell ref="T4:T7"/>
    <mergeCell ref="U4:U7"/>
    <mergeCell ref="R4:R7"/>
    <mergeCell ref="W4:Y7"/>
    <mergeCell ref="AA8:AA11"/>
    <mergeCell ref="AB8:AB11"/>
    <mergeCell ref="Z12:Z15"/>
    <mergeCell ref="AA12:AA15"/>
    <mergeCell ref="AB12:AB15"/>
    <mergeCell ref="R8:R11"/>
    <mergeCell ref="W8:W11"/>
    <mergeCell ref="X8:X11"/>
    <mergeCell ref="Y8:Y11"/>
    <mergeCell ref="W12:W15"/>
    <mergeCell ref="X12:X15"/>
    <mergeCell ref="Y12:Y15"/>
    <mergeCell ref="Z112:Z115"/>
    <mergeCell ref="AA112:AA115"/>
    <mergeCell ref="AB112:AB115"/>
    <mergeCell ref="C4:C7"/>
    <mergeCell ref="C44:C47"/>
    <mergeCell ref="AB48:AB51"/>
    <mergeCell ref="AA48:AA51"/>
    <mergeCell ref="Z48:Z51"/>
    <mergeCell ref="U48:U51"/>
    <mergeCell ref="T48:T51"/>
    <mergeCell ref="R48:R51"/>
    <mergeCell ref="M48:M51"/>
    <mergeCell ref="L48:L51"/>
    <mergeCell ref="K48:K51"/>
    <mergeCell ref="J48:J51"/>
    <mergeCell ref="I48:I51"/>
    <mergeCell ref="H48:H51"/>
    <mergeCell ref="C84:C87"/>
    <mergeCell ref="C88:C91"/>
    <mergeCell ref="R76:R79"/>
    <mergeCell ref="T76:T79"/>
    <mergeCell ref="H76:H79"/>
    <mergeCell ref="K96:K99"/>
    <mergeCell ref="J96:J99"/>
    <mergeCell ref="I100:I103"/>
    <mergeCell ref="Z56:Z59"/>
    <mergeCell ref="AA56:AA59"/>
    <mergeCell ref="K56:K59"/>
    <mergeCell ref="J92:J95"/>
    <mergeCell ref="L92:L95"/>
    <mergeCell ref="L56:L59"/>
    <mergeCell ref="M56:M59"/>
    <mergeCell ref="L104:L107"/>
    <mergeCell ref="I104:I107"/>
    <mergeCell ref="D116:D119"/>
    <mergeCell ref="D104:D107"/>
    <mergeCell ref="M104:M107"/>
    <mergeCell ref="M166:M169"/>
    <mergeCell ref="M170:M173"/>
    <mergeCell ref="L166:L169"/>
    <mergeCell ref="M154:M157"/>
    <mergeCell ref="M150:M153"/>
    <mergeCell ref="L150:L153"/>
    <mergeCell ref="L154:L157"/>
    <mergeCell ref="J154:J157"/>
    <mergeCell ref="J158:J161"/>
    <mergeCell ref="K154:K157"/>
    <mergeCell ref="K158:K161"/>
    <mergeCell ref="K150:K153"/>
    <mergeCell ref="G104:G107"/>
    <mergeCell ref="G146:G149"/>
    <mergeCell ref="J150:J153"/>
    <mergeCell ref="L158:L161"/>
    <mergeCell ref="H142:H145"/>
    <mergeCell ref="D142:D145"/>
    <mergeCell ref="D154:D157"/>
    <mergeCell ref="M136:M141"/>
    <mergeCell ref="M132:M135"/>
    <mergeCell ref="L128:L131"/>
    <mergeCell ref="J166:J169"/>
    <mergeCell ref="K166:K169"/>
    <mergeCell ref="M158:M161"/>
    <mergeCell ref="M162:M165"/>
    <mergeCell ref="J170:J173"/>
    <mergeCell ref="AA52:AA55"/>
    <mergeCell ref="AB52:AB55"/>
    <mergeCell ref="C8:C43"/>
    <mergeCell ref="C48:C63"/>
    <mergeCell ref="B4:B63"/>
    <mergeCell ref="G72:G75"/>
    <mergeCell ref="H72:H75"/>
    <mergeCell ref="I72:I75"/>
    <mergeCell ref="J72:J75"/>
    <mergeCell ref="K72:K75"/>
    <mergeCell ref="L72:L75"/>
    <mergeCell ref="T72:T75"/>
    <mergeCell ref="Z72:Z75"/>
    <mergeCell ref="AA72:AA75"/>
    <mergeCell ref="D72:D75"/>
    <mergeCell ref="M72:M75"/>
    <mergeCell ref="U72:U75"/>
    <mergeCell ref="I52:I55"/>
    <mergeCell ref="J52:J55"/>
    <mergeCell ref="K52:K55"/>
    <mergeCell ref="L52:L55"/>
    <mergeCell ref="M52:M55"/>
    <mergeCell ref="AB16:AB19"/>
    <mergeCell ref="L44:L47"/>
    <mergeCell ref="M44:M47"/>
    <mergeCell ref="K44:K47"/>
    <mergeCell ref="B64:B107"/>
    <mergeCell ref="G40:G43"/>
    <mergeCell ref="H8:H11"/>
    <mergeCell ref="G88:G91"/>
    <mergeCell ref="J100:J103"/>
    <mergeCell ref="J88:J91"/>
    <mergeCell ref="C120:C149"/>
    <mergeCell ref="R108:R111"/>
    <mergeCell ref="R112:R115"/>
    <mergeCell ref="C76:C83"/>
    <mergeCell ref="C116:C119"/>
    <mergeCell ref="C108:C115"/>
    <mergeCell ref="I76:I79"/>
    <mergeCell ref="J76:J79"/>
    <mergeCell ref="K76:K79"/>
    <mergeCell ref="L76:L79"/>
    <mergeCell ref="H84:H87"/>
    <mergeCell ref="H80:H83"/>
    <mergeCell ref="M96:M99"/>
    <mergeCell ref="M100:M103"/>
    <mergeCell ref="L116:L119"/>
    <mergeCell ref="L80:L83"/>
    <mergeCell ref="I80:I83"/>
    <mergeCell ref="G80:G83"/>
    <mergeCell ref="L100:L103"/>
    <mergeCell ref="L96:L99"/>
    <mergeCell ref="C92:C107"/>
    <mergeCell ref="D92:D95"/>
    <mergeCell ref="D88:D91"/>
    <mergeCell ref="L136:L141"/>
    <mergeCell ref="L84:L87"/>
    <mergeCell ref="M88:M91"/>
    <mergeCell ref="M116:M119"/>
    <mergeCell ref="M84:M87"/>
    <mergeCell ref="M80:M83"/>
    <mergeCell ref="K88:K91"/>
    <mergeCell ref="L88:L91"/>
    <mergeCell ref="R124:R127"/>
    <mergeCell ref="C150:C177"/>
    <mergeCell ref="C178:C205"/>
    <mergeCell ref="E198:E201"/>
    <mergeCell ref="M186:M189"/>
    <mergeCell ref="J182:J185"/>
    <mergeCell ref="R150:R153"/>
    <mergeCell ref="Z178:Z181"/>
    <mergeCell ref="AA178:AA181"/>
    <mergeCell ref="AB178:AB181"/>
    <mergeCell ref="D178:D181"/>
    <mergeCell ref="E178:E181"/>
    <mergeCell ref="G178:G181"/>
    <mergeCell ref="H178:H181"/>
    <mergeCell ref="I178:I181"/>
    <mergeCell ref="J178:J181"/>
    <mergeCell ref="K178:K181"/>
    <mergeCell ref="L178:L181"/>
    <mergeCell ref="R166:R169"/>
    <mergeCell ref="R178:R181"/>
    <mergeCell ref="T178:T181"/>
    <mergeCell ref="U178:U181"/>
    <mergeCell ref="M174:M177"/>
    <mergeCell ref="S150:S153"/>
    <mergeCell ref="K182:K185"/>
    <mergeCell ref="D158:D161"/>
    <mergeCell ref="D162:D165"/>
    <mergeCell ref="H162:H165"/>
    <mergeCell ref="G162:G165"/>
    <mergeCell ref="I186:I189"/>
    <mergeCell ref="I166:I169"/>
    <mergeCell ref="D186:D189"/>
    <mergeCell ref="G186:G189"/>
    <mergeCell ref="R158:R161"/>
    <mergeCell ref="S158:S161"/>
    <mergeCell ref="T158:T161"/>
    <mergeCell ref="U158:U161"/>
    <mergeCell ref="V158:V161"/>
    <mergeCell ref="Z158:Z161"/>
    <mergeCell ref="AA158:AA161"/>
    <mergeCell ref="AB158:AB161"/>
    <mergeCell ref="R162:R165"/>
    <mergeCell ref="S162:S165"/>
    <mergeCell ref="T162:T165"/>
    <mergeCell ref="U162:U165"/>
    <mergeCell ref="V162:V165"/>
    <mergeCell ref="Z162:Z165"/>
    <mergeCell ref="AA162:AA165"/>
    <mergeCell ref="AB162:AB165"/>
    <mergeCell ref="T150:T153"/>
    <mergeCell ref="U150:U153"/>
    <mergeCell ref="V150:V153"/>
    <mergeCell ref="Z150:Z153"/>
    <mergeCell ref="AA150:AA153"/>
    <mergeCell ref="AB150:AB153"/>
    <mergeCell ref="R154:R157"/>
    <mergeCell ref="S154:S157"/>
    <mergeCell ref="T154:T157"/>
    <mergeCell ref="U154:U157"/>
    <mergeCell ref="V154:V157"/>
    <mergeCell ref="Z154:Z157"/>
    <mergeCell ref="AA154:AA157"/>
    <mergeCell ref="AB154:AB157"/>
    <mergeCell ref="AA174:AA177"/>
    <mergeCell ref="AB174:AB177"/>
    <mergeCell ref="W150:W153"/>
    <mergeCell ref="X150:X153"/>
    <mergeCell ref="Y150:Y153"/>
    <mergeCell ref="W154:W157"/>
    <mergeCell ref="X154:X157"/>
    <mergeCell ref="Y154:Y157"/>
    <mergeCell ref="W158:W161"/>
    <mergeCell ref="X158:X161"/>
    <mergeCell ref="Y158:Y161"/>
    <mergeCell ref="W162:W165"/>
    <mergeCell ref="X162:X165"/>
    <mergeCell ref="Y162:Y165"/>
    <mergeCell ref="W166:W169"/>
    <mergeCell ref="X166:X169"/>
    <mergeCell ref="Y166:Y169"/>
    <mergeCell ref="W170:W173"/>
    <mergeCell ref="X170:X173"/>
    <mergeCell ref="Y170:Y173"/>
    <mergeCell ref="W174:W177"/>
    <mergeCell ref="X174:X177"/>
    <mergeCell ref="Y174:Y177"/>
    <mergeCell ref="Z166:Z169"/>
    <mergeCell ref="AA166:AA169"/>
    <mergeCell ref="AB166:AB169"/>
    <mergeCell ref="Z170:Z173"/>
    <mergeCell ref="AA170:AA173"/>
    <mergeCell ref="AB170:AB173"/>
    <mergeCell ref="AA250:AA253"/>
    <mergeCell ref="AB250:AB253"/>
    <mergeCell ref="N254:N257"/>
    <mergeCell ref="O254:O257"/>
    <mergeCell ref="P254:P257"/>
    <mergeCell ref="Q254:Q257"/>
    <mergeCell ref="R254:R257"/>
    <mergeCell ref="T254:T257"/>
    <mergeCell ref="U254:U257"/>
    <mergeCell ref="V254:V257"/>
    <mergeCell ref="Z254:Z257"/>
    <mergeCell ref="AA254:AA257"/>
    <mergeCell ref="AB254:AB257"/>
    <mergeCell ref="W250:W253"/>
    <mergeCell ref="X250:X253"/>
    <mergeCell ref="Y250:Y253"/>
    <mergeCell ref="W254:W257"/>
    <mergeCell ref="X254:X257"/>
    <mergeCell ref="Y254:Y257"/>
    <mergeCell ref="N159:N160"/>
    <mergeCell ref="O159:O160"/>
    <mergeCell ref="P159:P160"/>
    <mergeCell ref="N163:N164"/>
    <mergeCell ref="O163:O164"/>
    <mergeCell ref="P163:P164"/>
    <mergeCell ref="B108:B233"/>
    <mergeCell ref="B234:B261"/>
    <mergeCell ref="N250:N253"/>
    <mergeCell ref="O250:O253"/>
    <mergeCell ref="P250:P253"/>
    <mergeCell ref="Q250:Q253"/>
    <mergeCell ref="R250:R253"/>
    <mergeCell ref="T250:T253"/>
    <mergeCell ref="U250:U253"/>
    <mergeCell ref="V250:V253"/>
    <mergeCell ref="Z250:Z253"/>
    <mergeCell ref="R174:R177"/>
    <mergeCell ref="S174:S177"/>
    <mergeCell ref="T174:T177"/>
    <mergeCell ref="U174:U177"/>
    <mergeCell ref="V174:V177"/>
    <mergeCell ref="Z174:Z177"/>
    <mergeCell ref="S166:S169"/>
    <mergeCell ref="T166:T169"/>
    <mergeCell ref="U166:U169"/>
    <mergeCell ref="V166:V169"/>
    <mergeCell ref="R170:R173"/>
    <mergeCell ref="S170:S173"/>
    <mergeCell ref="T170:T173"/>
    <mergeCell ref="U170:U173"/>
    <mergeCell ref="V170:V17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1001"/>
  <sheetViews>
    <sheetView tabSelected="1" workbookViewId="0">
      <pane xSplit="5" ySplit="3" topLeftCell="F102" activePane="bottomRight" state="frozenSplit"/>
      <selection pane="topRight" activeCell="F1" sqref="F1"/>
      <selection pane="bottomLeft" activeCell="A4" sqref="A4"/>
      <selection pane="bottomRight" activeCell="N104" sqref="N104:Q108"/>
    </sheetView>
  </sheetViews>
  <sheetFormatPr baseColWidth="10" defaultColWidth="14.42578125" defaultRowHeight="15" customHeight="1"/>
  <cols>
    <col min="1" max="3" width="4.140625" customWidth="1"/>
    <col min="4" max="4" width="20.7109375" customWidth="1"/>
    <col min="5" max="6" width="20.7109375" style="33" customWidth="1"/>
    <col min="7" max="13" width="7.140625" customWidth="1"/>
    <col min="14" max="14" width="12.7109375" customWidth="1"/>
    <col min="15" max="15" width="13.42578125" customWidth="1"/>
    <col min="16" max="16" width="11.42578125" customWidth="1"/>
    <col min="17" max="17" width="11.42578125" style="33" customWidth="1"/>
  </cols>
  <sheetData>
    <row r="1" spans="1:29" ht="60" customHeight="1">
      <c r="A1" s="1"/>
      <c r="B1" s="1"/>
      <c r="C1" s="1"/>
      <c r="D1" s="7"/>
      <c r="E1" s="7"/>
      <c r="F1" s="7"/>
      <c r="G1" s="8"/>
      <c r="H1" s="8"/>
      <c r="I1" s="8"/>
      <c r="J1" s="7"/>
      <c r="K1" s="7"/>
      <c r="L1" s="7"/>
      <c r="M1" s="7"/>
      <c r="N1" s="9"/>
      <c r="O1" s="9"/>
      <c r="P1" s="9"/>
      <c r="Q1" s="9"/>
      <c r="R1" s="269" t="s">
        <v>451</v>
      </c>
      <c r="S1" s="270"/>
      <c r="T1" s="270"/>
      <c r="U1" s="270"/>
      <c r="V1" s="270"/>
      <c r="W1" s="270"/>
      <c r="X1" s="270"/>
      <c r="Y1" s="270"/>
      <c r="Z1" s="270"/>
      <c r="AA1" s="270"/>
      <c r="AB1" s="271"/>
      <c r="AC1" s="10"/>
    </row>
    <row r="2" spans="1:29" ht="45" customHeight="1">
      <c r="A2" s="1"/>
      <c r="B2" s="1"/>
      <c r="C2" s="1"/>
      <c r="D2" s="304" t="s">
        <v>0</v>
      </c>
      <c r="E2" s="281" t="s">
        <v>448</v>
      </c>
      <c r="F2" s="281" t="s">
        <v>452</v>
      </c>
      <c r="G2" s="301" t="s">
        <v>1</v>
      </c>
      <c r="H2" s="301" t="s">
        <v>2</v>
      </c>
      <c r="I2" s="301" t="s">
        <v>3</v>
      </c>
      <c r="J2" s="305" t="s">
        <v>4</v>
      </c>
      <c r="K2" s="306"/>
      <c r="L2" s="306"/>
      <c r="M2" s="307"/>
      <c r="N2" s="308" t="s">
        <v>5</v>
      </c>
      <c r="O2" s="308" t="s">
        <v>6</v>
      </c>
      <c r="P2" s="308" t="s">
        <v>7</v>
      </c>
      <c r="Q2" s="280" t="s">
        <v>460</v>
      </c>
      <c r="R2" s="265" t="s">
        <v>453</v>
      </c>
      <c r="S2" s="266"/>
      <c r="T2" s="266"/>
      <c r="U2" s="266"/>
      <c r="V2" s="267"/>
      <c r="W2" s="268" t="s">
        <v>459</v>
      </c>
      <c r="X2" s="266"/>
      <c r="Y2" s="267"/>
      <c r="Z2" s="268" t="s">
        <v>463</v>
      </c>
      <c r="AA2" s="266"/>
      <c r="AB2" s="267"/>
      <c r="AC2" s="10"/>
    </row>
    <row r="3" spans="1:29" ht="45" customHeight="1">
      <c r="A3" s="1"/>
      <c r="B3" s="1"/>
      <c r="C3" s="1"/>
      <c r="D3" s="284"/>
      <c r="E3" s="302"/>
      <c r="F3" s="302"/>
      <c r="G3" s="284"/>
      <c r="H3" s="284"/>
      <c r="I3" s="284"/>
      <c r="J3" s="3" t="s">
        <v>10</v>
      </c>
      <c r="K3" s="3" t="s">
        <v>11</v>
      </c>
      <c r="L3" s="3" t="s">
        <v>12</v>
      </c>
      <c r="M3" s="3" t="s">
        <v>13</v>
      </c>
      <c r="N3" s="284"/>
      <c r="O3" s="284"/>
      <c r="P3" s="284"/>
      <c r="Q3" s="264"/>
      <c r="R3" s="45" t="s">
        <v>454</v>
      </c>
      <c r="S3" s="46" t="s">
        <v>455</v>
      </c>
      <c r="T3" s="46" t="s">
        <v>456</v>
      </c>
      <c r="U3" s="45" t="s">
        <v>457</v>
      </c>
      <c r="V3" s="45" t="s">
        <v>458</v>
      </c>
      <c r="W3" s="46" t="s">
        <v>456</v>
      </c>
      <c r="X3" s="45" t="s">
        <v>457</v>
      </c>
      <c r="Y3" s="45" t="s">
        <v>458</v>
      </c>
      <c r="Z3" s="46" t="s">
        <v>456</v>
      </c>
      <c r="AA3" s="45" t="s">
        <v>457</v>
      </c>
      <c r="AB3" s="45" t="s">
        <v>458</v>
      </c>
      <c r="AC3" s="10"/>
    </row>
    <row r="4" spans="1:29">
      <c r="A4" s="1"/>
      <c r="B4" s="1"/>
      <c r="C4" s="487" t="s">
        <v>175</v>
      </c>
      <c r="D4" s="489" t="s">
        <v>176</v>
      </c>
      <c r="E4" s="54"/>
      <c r="F4" s="54"/>
      <c r="G4" s="282"/>
      <c r="H4" s="299">
        <v>1</v>
      </c>
      <c r="I4" s="299">
        <v>1</v>
      </c>
      <c r="J4" s="282">
        <f>SUM(K4:M8)</f>
        <v>80</v>
      </c>
      <c r="K4" s="282">
        <v>34</v>
      </c>
      <c r="L4" s="282">
        <v>31</v>
      </c>
      <c r="M4" s="282">
        <v>15</v>
      </c>
      <c r="N4" s="5" t="s">
        <v>177</v>
      </c>
      <c r="O4" s="5" t="s">
        <v>178</v>
      </c>
      <c r="P4" s="22" t="s">
        <v>179</v>
      </c>
      <c r="Q4" s="36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0"/>
    </row>
    <row r="5" spans="1:29">
      <c r="A5" s="1"/>
      <c r="B5" s="1"/>
      <c r="C5" s="283"/>
      <c r="D5" s="309"/>
      <c r="E5" s="34"/>
      <c r="F5" s="34"/>
      <c r="G5" s="283"/>
      <c r="H5" s="283"/>
      <c r="I5" s="283"/>
      <c r="J5" s="283"/>
      <c r="K5" s="283"/>
      <c r="L5" s="283"/>
      <c r="M5" s="283"/>
      <c r="N5" s="29" t="s">
        <v>182</v>
      </c>
      <c r="O5" s="14" t="s">
        <v>183</v>
      </c>
      <c r="P5" s="16" t="s">
        <v>183</v>
      </c>
      <c r="Q5" s="37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10"/>
    </row>
    <row r="6" spans="1:29">
      <c r="A6" s="1"/>
      <c r="B6" s="1"/>
      <c r="C6" s="283"/>
      <c r="D6" s="309"/>
      <c r="E6" s="34"/>
      <c r="F6" s="34"/>
      <c r="G6" s="283"/>
      <c r="H6" s="283"/>
      <c r="I6" s="283"/>
      <c r="J6" s="283"/>
      <c r="K6" s="283"/>
      <c r="L6" s="283"/>
      <c r="M6" s="283"/>
      <c r="N6" s="14" t="s">
        <v>184</v>
      </c>
      <c r="O6" s="14" t="s">
        <v>184</v>
      </c>
      <c r="P6" s="16"/>
      <c r="Q6" s="37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10"/>
    </row>
    <row r="7" spans="1:29">
      <c r="A7" s="1"/>
      <c r="B7" s="1"/>
      <c r="C7" s="283"/>
      <c r="D7" s="309"/>
      <c r="E7" s="34"/>
      <c r="F7" s="34"/>
      <c r="G7" s="283"/>
      <c r="H7" s="283"/>
      <c r="I7" s="283"/>
      <c r="J7" s="283"/>
      <c r="K7" s="283"/>
      <c r="L7" s="283"/>
      <c r="M7" s="283"/>
      <c r="N7" s="14" t="s">
        <v>185</v>
      </c>
      <c r="O7" s="14" t="s">
        <v>186</v>
      </c>
      <c r="P7" s="21" t="s">
        <v>187</v>
      </c>
      <c r="Q7" s="37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0"/>
    </row>
    <row r="8" spans="1:29">
      <c r="A8" s="1"/>
      <c r="B8" s="1"/>
      <c r="C8" s="283"/>
      <c r="D8" s="298"/>
      <c r="E8" s="35"/>
      <c r="F8" s="35"/>
      <c r="G8" s="284"/>
      <c r="H8" s="284"/>
      <c r="I8" s="284"/>
      <c r="J8" s="284"/>
      <c r="K8" s="284"/>
      <c r="L8" s="284"/>
      <c r="M8" s="284"/>
      <c r="N8" s="17" t="s">
        <v>188</v>
      </c>
      <c r="O8" s="17" t="s">
        <v>188</v>
      </c>
      <c r="P8" s="18"/>
      <c r="Q8" s="38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10"/>
    </row>
    <row r="9" spans="1:29">
      <c r="A9" s="1"/>
      <c r="B9" s="1"/>
      <c r="C9" s="283"/>
      <c r="D9" s="282" t="s">
        <v>189</v>
      </c>
      <c r="E9" s="42"/>
      <c r="F9" s="42"/>
      <c r="G9" s="282"/>
      <c r="H9" s="299">
        <v>1</v>
      </c>
      <c r="I9" s="299">
        <v>1</v>
      </c>
      <c r="J9" s="282">
        <f>K9+L9+M9</f>
        <v>80</v>
      </c>
      <c r="K9" s="282">
        <v>46</v>
      </c>
      <c r="L9" s="282">
        <v>16</v>
      </c>
      <c r="M9" s="282">
        <v>18</v>
      </c>
      <c r="N9" s="11" t="s">
        <v>190</v>
      </c>
      <c r="O9" s="24" t="s">
        <v>191</v>
      </c>
      <c r="P9" s="12" t="s">
        <v>192</v>
      </c>
      <c r="Q9" s="36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0"/>
    </row>
    <row r="10" spans="1:29">
      <c r="A10" s="1"/>
      <c r="B10" s="1"/>
      <c r="C10" s="283"/>
      <c r="D10" s="283"/>
      <c r="E10" s="41"/>
      <c r="F10" s="41"/>
      <c r="G10" s="283"/>
      <c r="H10" s="283"/>
      <c r="I10" s="283"/>
      <c r="J10" s="283"/>
      <c r="K10" s="283"/>
      <c r="L10" s="283"/>
      <c r="M10" s="283"/>
      <c r="N10" s="15" t="s">
        <v>194</v>
      </c>
      <c r="O10" s="15" t="s">
        <v>195</v>
      </c>
      <c r="P10" s="16"/>
      <c r="Q10" s="3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0"/>
    </row>
    <row r="11" spans="1:29">
      <c r="A11" s="1"/>
      <c r="B11" s="1"/>
      <c r="C11" s="283"/>
      <c r="D11" s="283"/>
      <c r="E11" s="41"/>
      <c r="F11" s="41"/>
      <c r="G11" s="283"/>
      <c r="H11" s="283"/>
      <c r="I11" s="283"/>
      <c r="J11" s="283"/>
      <c r="K11" s="283"/>
      <c r="L11" s="283"/>
      <c r="M11" s="283"/>
      <c r="N11" s="15" t="s">
        <v>196</v>
      </c>
      <c r="O11" s="14" t="s">
        <v>197</v>
      </c>
      <c r="P11" s="16"/>
      <c r="Q11" s="37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10"/>
    </row>
    <row r="12" spans="1:29">
      <c r="A12" s="1"/>
      <c r="B12" s="1"/>
      <c r="C12" s="283"/>
      <c r="D12" s="283"/>
      <c r="E12" s="41"/>
      <c r="F12" s="41"/>
      <c r="G12" s="283"/>
      <c r="H12" s="283"/>
      <c r="I12" s="283"/>
      <c r="J12" s="283"/>
      <c r="K12" s="283"/>
      <c r="L12" s="283"/>
      <c r="M12" s="283"/>
      <c r="N12" s="14" t="s">
        <v>198</v>
      </c>
      <c r="O12" s="14"/>
      <c r="P12" s="16" t="s">
        <v>199</v>
      </c>
      <c r="Q12" s="37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0"/>
    </row>
    <row r="13" spans="1:29">
      <c r="A13" s="1"/>
      <c r="B13" s="1"/>
      <c r="C13" s="283"/>
      <c r="D13" s="284"/>
      <c r="E13" s="53"/>
      <c r="F13" s="53"/>
      <c r="G13" s="284"/>
      <c r="H13" s="284"/>
      <c r="I13" s="284"/>
      <c r="J13" s="284"/>
      <c r="K13" s="284"/>
      <c r="L13" s="284"/>
      <c r="M13" s="284"/>
      <c r="N13" s="23" t="s">
        <v>200</v>
      </c>
      <c r="O13" s="17"/>
      <c r="P13" s="18" t="s">
        <v>201</v>
      </c>
      <c r="Q13" s="38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10"/>
    </row>
    <row r="14" spans="1:29" ht="30" customHeight="1">
      <c r="A14" s="1"/>
      <c r="B14" s="1"/>
      <c r="C14" s="283"/>
      <c r="D14" s="282" t="s">
        <v>202</v>
      </c>
      <c r="E14" s="42"/>
      <c r="F14" s="42"/>
      <c r="G14" s="282"/>
      <c r="H14" s="299">
        <v>1</v>
      </c>
      <c r="I14" s="299">
        <v>1</v>
      </c>
      <c r="J14" s="282">
        <f>K14+L14+M14</f>
        <v>80</v>
      </c>
      <c r="K14" s="282">
        <v>40</v>
      </c>
      <c r="L14" s="282">
        <v>34</v>
      </c>
      <c r="M14" s="282">
        <v>6</v>
      </c>
      <c r="N14" s="5" t="s">
        <v>203</v>
      </c>
      <c r="O14" s="5" t="s">
        <v>204</v>
      </c>
      <c r="P14" s="1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0"/>
    </row>
    <row r="15" spans="1:29">
      <c r="A15" s="1"/>
      <c r="B15" s="1"/>
      <c r="C15" s="283"/>
      <c r="D15" s="283"/>
      <c r="E15" s="41"/>
      <c r="F15" s="41"/>
      <c r="G15" s="283"/>
      <c r="H15" s="283"/>
      <c r="I15" s="283"/>
      <c r="J15" s="283"/>
      <c r="K15" s="283"/>
      <c r="L15" s="283"/>
      <c r="M15" s="283"/>
      <c r="N15" s="14" t="s">
        <v>205</v>
      </c>
      <c r="O15" s="14" t="s">
        <v>206</v>
      </c>
      <c r="P15" s="16"/>
      <c r="Q15" s="37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10"/>
    </row>
    <row r="16" spans="1:29">
      <c r="A16" s="1"/>
      <c r="B16" s="1"/>
      <c r="C16" s="283"/>
      <c r="D16" s="283"/>
      <c r="E16" s="41"/>
      <c r="F16" s="41"/>
      <c r="G16" s="283"/>
      <c r="H16" s="283"/>
      <c r="I16" s="283"/>
      <c r="J16" s="283"/>
      <c r="K16" s="283"/>
      <c r="L16" s="283"/>
      <c r="M16" s="283"/>
      <c r="N16" s="14" t="s">
        <v>207</v>
      </c>
      <c r="O16" s="14" t="s">
        <v>208</v>
      </c>
      <c r="P16" s="17"/>
      <c r="Q16" s="43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10"/>
    </row>
    <row r="17" spans="1:29">
      <c r="A17" s="1"/>
      <c r="B17" s="1"/>
      <c r="C17" s="283"/>
      <c r="D17" s="284"/>
      <c r="E17" s="53"/>
      <c r="F17" s="53"/>
      <c r="G17" s="284"/>
      <c r="H17" s="284"/>
      <c r="I17" s="284"/>
      <c r="J17" s="284"/>
      <c r="K17" s="284"/>
      <c r="L17" s="284"/>
      <c r="M17" s="284"/>
      <c r="N17" s="17" t="s">
        <v>210</v>
      </c>
      <c r="O17" s="17" t="s">
        <v>19</v>
      </c>
      <c r="P17" s="50" t="s">
        <v>211</v>
      </c>
      <c r="Q17" s="58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10"/>
    </row>
    <row r="18" spans="1:29">
      <c r="A18" s="1"/>
      <c r="B18" s="1"/>
      <c r="C18" s="283"/>
      <c r="D18" s="282" t="s">
        <v>213</v>
      </c>
      <c r="E18" s="42"/>
      <c r="F18" s="42"/>
      <c r="G18" s="282"/>
      <c r="H18" s="299">
        <v>1</v>
      </c>
      <c r="I18" s="299">
        <v>1</v>
      </c>
      <c r="J18" s="282">
        <f>K18+L18+M18</f>
        <v>80</v>
      </c>
      <c r="K18" s="282">
        <v>34</v>
      </c>
      <c r="L18" s="282">
        <v>31</v>
      </c>
      <c r="M18" s="282">
        <v>15</v>
      </c>
      <c r="N18" s="5" t="s">
        <v>28</v>
      </c>
      <c r="O18" s="36" t="s">
        <v>214</v>
      </c>
      <c r="P18" s="52" t="s">
        <v>215</v>
      </c>
      <c r="Q18" s="55"/>
      <c r="R18" s="4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0"/>
    </row>
    <row r="19" spans="1:29">
      <c r="A19" s="1"/>
      <c r="B19" s="1"/>
      <c r="C19" s="283"/>
      <c r="D19" s="283"/>
      <c r="E19" s="41"/>
      <c r="F19" s="41"/>
      <c r="G19" s="283"/>
      <c r="H19" s="283"/>
      <c r="I19" s="283"/>
      <c r="J19" s="283"/>
      <c r="K19" s="283"/>
      <c r="L19" s="283"/>
      <c r="M19" s="283"/>
      <c r="N19" s="15" t="s">
        <v>216</v>
      </c>
      <c r="O19" s="37" t="s">
        <v>217</v>
      </c>
      <c r="P19" s="51" t="s">
        <v>218</v>
      </c>
      <c r="Q19" s="55"/>
      <c r="R19" s="13"/>
      <c r="S19" s="6"/>
      <c r="T19" s="6"/>
      <c r="U19" s="6"/>
      <c r="V19" s="6"/>
      <c r="W19" s="6"/>
      <c r="X19" s="6"/>
      <c r="Y19" s="6"/>
      <c r="Z19" s="6"/>
      <c r="AA19" s="6"/>
      <c r="AB19" s="6"/>
      <c r="AC19" s="10"/>
    </row>
    <row r="20" spans="1:29">
      <c r="A20" s="1"/>
      <c r="B20" s="1"/>
      <c r="C20" s="283"/>
      <c r="D20" s="283"/>
      <c r="E20" s="41"/>
      <c r="F20" s="41"/>
      <c r="G20" s="283"/>
      <c r="H20" s="283"/>
      <c r="I20" s="283"/>
      <c r="J20" s="283"/>
      <c r="K20" s="283"/>
      <c r="L20" s="283"/>
      <c r="M20" s="283"/>
      <c r="N20" s="15" t="s">
        <v>220</v>
      </c>
      <c r="O20" s="15" t="s">
        <v>221</v>
      </c>
      <c r="P20" s="37" t="s">
        <v>222</v>
      </c>
      <c r="Q20" s="37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0"/>
    </row>
    <row r="21" spans="1:29">
      <c r="A21" s="1"/>
      <c r="B21" s="1"/>
      <c r="C21" s="283"/>
      <c r="D21" s="284"/>
      <c r="E21" s="53"/>
      <c r="F21" s="53"/>
      <c r="G21" s="284"/>
      <c r="H21" s="284"/>
      <c r="I21" s="284"/>
      <c r="J21" s="284"/>
      <c r="K21" s="284"/>
      <c r="L21" s="284"/>
      <c r="M21" s="284"/>
      <c r="N21" s="23" t="s">
        <v>223</v>
      </c>
      <c r="O21" s="23" t="s">
        <v>223</v>
      </c>
      <c r="P21" s="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10"/>
    </row>
    <row r="22" spans="1:29" ht="30">
      <c r="A22" s="1"/>
      <c r="B22" s="1"/>
      <c r="C22" s="283"/>
      <c r="D22" s="282" t="s">
        <v>224</v>
      </c>
      <c r="E22" s="42"/>
      <c r="F22" s="42"/>
      <c r="G22" s="282"/>
      <c r="H22" s="299">
        <v>1</v>
      </c>
      <c r="I22" s="299">
        <v>1</v>
      </c>
      <c r="J22" s="282">
        <f>K22+L22+M22</f>
        <v>50</v>
      </c>
      <c r="K22" s="282">
        <v>17</v>
      </c>
      <c r="L22" s="282">
        <v>18</v>
      </c>
      <c r="M22" s="282">
        <v>15</v>
      </c>
      <c r="N22" s="5" t="s">
        <v>225</v>
      </c>
      <c r="O22" s="5" t="s">
        <v>225</v>
      </c>
      <c r="P22" s="11" t="s">
        <v>226</v>
      </c>
      <c r="Q22" s="42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0"/>
    </row>
    <row r="23" spans="1:29">
      <c r="A23" s="1"/>
      <c r="B23" s="1"/>
      <c r="C23" s="283"/>
      <c r="D23" s="283"/>
      <c r="E23" s="41"/>
      <c r="F23" s="41"/>
      <c r="G23" s="283"/>
      <c r="H23" s="283"/>
      <c r="I23" s="283"/>
      <c r="J23" s="283"/>
      <c r="K23" s="283"/>
      <c r="L23" s="283"/>
      <c r="M23" s="283"/>
      <c r="N23" s="14"/>
      <c r="O23" s="14"/>
      <c r="P23" s="16"/>
      <c r="Q23" s="37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10"/>
    </row>
    <row r="24" spans="1:29">
      <c r="A24" s="1"/>
      <c r="B24" s="1"/>
      <c r="C24" s="283"/>
      <c r="D24" s="283"/>
      <c r="E24" s="41"/>
      <c r="F24" s="41"/>
      <c r="G24" s="283"/>
      <c r="H24" s="283"/>
      <c r="I24" s="283"/>
      <c r="J24" s="283"/>
      <c r="K24" s="283"/>
      <c r="L24" s="283"/>
      <c r="M24" s="283"/>
      <c r="N24" s="14" t="s">
        <v>228</v>
      </c>
      <c r="O24" s="14" t="s">
        <v>229</v>
      </c>
      <c r="P24" s="16"/>
      <c r="Q24" s="37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10"/>
    </row>
    <row r="25" spans="1:29">
      <c r="A25" s="1"/>
      <c r="B25" s="1"/>
      <c r="C25" s="283"/>
      <c r="D25" s="284"/>
      <c r="E25" s="53"/>
      <c r="F25" s="53"/>
      <c r="G25" s="284"/>
      <c r="H25" s="284"/>
      <c r="I25" s="284"/>
      <c r="J25" s="284"/>
      <c r="K25" s="284"/>
      <c r="L25" s="284"/>
      <c r="M25" s="284"/>
      <c r="N25" s="17"/>
      <c r="O25" s="17"/>
      <c r="P25" s="18"/>
      <c r="Q25" s="38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10"/>
    </row>
    <row r="26" spans="1:29">
      <c r="A26" s="1"/>
      <c r="B26" s="1"/>
      <c r="C26" s="283"/>
      <c r="D26" s="282" t="s">
        <v>231</v>
      </c>
      <c r="E26" s="42"/>
      <c r="F26" s="42"/>
      <c r="G26" s="282"/>
      <c r="H26" s="299">
        <v>1</v>
      </c>
      <c r="I26" s="299">
        <v>1</v>
      </c>
      <c r="J26" s="282">
        <f>K26+L26+M26</f>
        <v>80</v>
      </c>
      <c r="K26" s="282">
        <v>21</v>
      </c>
      <c r="L26" s="282"/>
      <c r="M26" s="282">
        <v>59</v>
      </c>
      <c r="N26" s="5" t="s">
        <v>232</v>
      </c>
      <c r="O26" s="5"/>
      <c r="P26" s="136" t="s">
        <v>233</v>
      </c>
      <c r="Q26" s="144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0"/>
    </row>
    <row r="27" spans="1:29" ht="11.25" customHeight="1">
      <c r="A27" s="1"/>
      <c r="B27" s="1"/>
      <c r="C27" s="283"/>
      <c r="D27" s="283"/>
      <c r="E27" s="41"/>
      <c r="F27" s="41"/>
      <c r="G27" s="283"/>
      <c r="H27" s="283"/>
      <c r="I27" s="283"/>
      <c r="J27" s="283"/>
      <c r="K27" s="283"/>
      <c r="L27" s="283"/>
      <c r="M27" s="283"/>
      <c r="N27" s="14" t="s">
        <v>234</v>
      </c>
      <c r="O27" s="14"/>
      <c r="P27" s="148" t="s">
        <v>235</v>
      </c>
      <c r="Q27" s="149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10"/>
    </row>
    <row r="28" spans="1:29">
      <c r="A28" s="1"/>
      <c r="B28" s="1"/>
      <c r="C28" s="283"/>
      <c r="D28" s="283"/>
      <c r="E28" s="41"/>
      <c r="F28" s="41"/>
      <c r="G28" s="283"/>
      <c r="H28" s="283"/>
      <c r="I28" s="283"/>
      <c r="J28" s="283"/>
      <c r="K28" s="283"/>
      <c r="L28" s="283"/>
      <c r="M28" s="283"/>
      <c r="N28" s="14" t="s">
        <v>236</v>
      </c>
      <c r="O28" s="14"/>
      <c r="P28" s="148" t="s">
        <v>237</v>
      </c>
      <c r="Q28" s="149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10"/>
    </row>
    <row r="29" spans="1:29">
      <c r="A29" s="1"/>
      <c r="B29" s="1"/>
      <c r="C29" s="283"/>
      <c r="D29" s="283"/>
      <c r="E29" s="41"/>
      <c r="F29" s="41"/>
      <c r="G29" s="283"/>
      <c r="H29" s="283"/>
      <c r="I29" s="283"/>
      <c r="J29" s="283"/>
      <c r="K29" s="283"/>
      <c r="L29" s="283"/>
      <c r="M29" s="283"/>
      <c r="N29" s="14"/>
      <c r="O29" s="14"/>
      <c r="P29" s="148" t="s">
        <v>27</v>
      </c>
      <c r="Q29" s="149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10"/>
    </row>
    <row r="30" spans="1:29">
      <c r="A30" s="1"/>
      <c r="B30" s="1"/>
      <c r="C30" s="283"/>
      <c r="D30" s="283"/>
      <c r="E30" s="41"/>
      <c r="F30" s="41"/>
      <c r="G30" s="283"/>
      <c r="H30" s="283"/>
      <c r="I30" s="283"/>
      <c r="J30" s="283"/>
      <c r="K30" s="283"/>
      <c r="L30" s="283"/>
      <c r="M30" s="283"/>
      <c r="N30" s="14"/>
      <c r="O30" s="14"/>
      <c r="P30" s="148" t="s">
        <v>240</v>
      </c>
      <c r="Q30" s="149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10"/>
    </row>
    <row r="31" spans="1:29">
      <c r="A31" s="1"/>
      <c r="B31" s="1"/>
      <c r="C31" s="283"/>
      <c r="D31" s="283"/>
      <c r="E31" s="41"/>
      <c r="F31" s="41"/>
      <c r="G31" s="283"/>
      <c r="H31" s="283"/>
      <c r="I31" s="283"/>
      <c r="J31" s="283"/>
      <c r="K31" s="283"/>
      <c r="L31" s="283"/>
      <c r="M31" s="283"/>
      <c r="N31" s="14"/>
      <c r="O31" s="14"/>
      <c r="P31" s="148" t="s">
        <v>241</v>
      </c>
      <c r="Q31" s="149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10"/>
    </row>
    <row r="32" spans="1:29">
      <c r="A32" s="1"/>
      <c r="B32" s="1"/>
      <c r="C32" s="283"/>
      <c r="D32" s="283"/>
      <c r="E32" s="41"/>
      <c r="F32" s="41"/>
      <c r="G32" s="283"/>
      <c r="H32" s="283"/>
      <c r="I32" s="283"/>
      <c r="J32" s="283"/>
      <c r="K32" s="283"/>
      <c r="L32" s="283"/>
      <c r="M32" s="283"/>
      <c r="N32" s="147" t="s">
        <v>242</v>
      </c>
      <c r="O32" s="14"/>
      <c r="P32" s="148"/>
      <c r="Q32" s="149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10"/>
    </row>
    <row r="33" spans="1:29">
      <c r="A33" s="1"/>
      <c r="B33" s="1"/>
      <c r="C33" s="283"/>
      <c r="D33" s="284"/>
      <c r="E33" s="53"/>
      <c r="F33" s="53"/>
      <c r="G33" s="284"/>
      <c r="H33" s="284"/>
      <c r="I33" s="284"/>
      <c r="J33" s="284"/>
      <c r="K33" s="284"/>
      <c r="L33" s="284"/>
      <c r="M33" s="284"/>
      <c r="N33" s="17"/>
      <c r="O33" s="17"/>
      <c r="P33" s="154" t="s">
        <v>243</v>
      </c>
      <c r="Q33" s="15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10"/>
    </row>
    <row r="34" spans="1:29">
      <c r="A34" s="1"/>
      <c r="B34" s="1"/>
      <c r="C34" s="283"/>
      <c r="D34" s="282" t="s">
        <v>244</v>
      </c>
      <c r="E34" s="42"/>
      <c r="F34" s="42"/>
      <c r="G34" s="282"/>
      <c r="H34" s="299">
        <v>1</v>
      </c>
      <c r="I34" s="299">
        <v>1</v>
      </c>
      <c r="J34" s="282">
        <f>K34+L34+M34</f>
        <v>50</v>
      </c>
      <c r="K34" s="282">
        <v>25</v>
      </c>
      <c r="L34" s="282">
        <v>25</v>
      </c>
      <c r="M34" s="282"/>
      <c r="N34" s="5" t="s">
        <v>196</v>
      </c>
      <c r="O34" s="5" t="s">
        <v>196</v>
      </c>
      <c r="P34" s="12"/>
      <c r="Q34" s="36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0"/>
    </row>
    <row r="35" spans="1:29">
      <c r="A35" s="1"/>
      <c r="B35" s="1"/>
      <c r="C35" s="283"/>
      <c r="D35" s="283"/>
      <c r="E35" s="41"/>
      <c r="F35" s="41"/>
      <c r="G35" s="283"/>
      <c r="H35" s="283"/>
      <c r="I35" s="283"/>
      <c r="J35" s="283"/>
      <c r="K35" s="283"/>
      <c r="L35" s="283"/>
      <c r="M35" s="283"/>
      <c r="N35" s="14" t="s">
        <v>247</v>
      </c>
      <c r="O35" s="14" t="s">
        <v>247</v>
      </c>
      <c r="P35" s="16"/>
      <c r="Q35" s="3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10"/>
    </row>
    <row r="36" spans="1:29">
      <c r="A36" s="1"/>
      <c r="B36" s="1"/>
      <c r="C36" s="283"/>
      <c r="D36" s="283"/>
      <c r="E36" s="41"/>
      <c r="F36" s="41"/>
      <c r="G36" s="283"/>
      <c r="H36" s="283"/>
      <c r="I36" s="283"/>
      <c r="J36" s="283"/>
      <c r="K36" s="283"/>
      <c r="L36" s="283"/>
      <c r="M36" s="283"/>
      <c r="N36" s="14" t="s">
        <v>248</v>
      </c>
      <c r="O36" s="14" t="s">
        <v>248</v>
      </c>
      <c r="P36" s="16"/>
      <c r="Q36" s="37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10"/>
    </row>
    <row r="37" spans="1:29">
      <c r="A37" s="1"/>
      <c r="B37" s="1"/>
      <c r="C37" s="283"/>
      <c r="D37" s="283"/>
      <c r="E37" s="41"/>
      <c r="F37" s="41"/>
      <c r="G37" s="283"/>
      <c r="H37" s="283"/>
      <c r="I37" s="283"/>
      <c r="J37" s="283"/>
      <c r="K37" s="283"/>
      <c r="L37" s="283"/>
      <c r="M37" s="283"/>
      <c r="N37" s="14" t="s">
        <v>249</v>
      </c>
      <c r="O37" s="15" t="s">
        <v>250</v>
      </c>
      <c r="P37" s="16"/>
      <c r="Q37" s="37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10"/>
    </row>
    <row r="38" spans="1:29">
      <c r="A38" s="1"/>
      <c r="B38" s="1"/>
      <c r="C38" s="283"/>
      <c r="D38" s="284"/>
      <c r="E38" s="53"/>
      <c r="F38" s="53"/>
      <c r="G38" s="284"/>
      <c r="H38" s="284"/>
      <c r="I38" s="284"/>
      <c r="J38" s="284"/>
      <c r="K38" s="284"/>
      <c r="L38" s="284"/>
      <c r="M38" s="284"/>
      <c r="N38" s="23" t="s">
        <v>251</v>
      </c>
      <c r="O38" s="23" t="s">
        <v>252</v>
      </c>
      <c r="P38" s="18"/>
      <c r="Q38" s="38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10"/>
    </row>
    <row r="39" spans="1:29">
      <c r="A39" s="1"/>
      <c r="B39" s="1"/>
      <c r="C39" s="283"/>
      <c r="D39" s="282" t="s">
        <v>253</v>
      </c>
      <c r="E39" s="42"/>
      <c r="F39" s="42"/>
      <c r="G39" s="282"/>
      <c r="H39" s="299">
        <v>1</v>
      </c>
      <c r="I39" s="299">
        <v>1</v>
      </c>
      <c r="J39" s="485">
        <f>K39+M39+L39</f>
        <v>50</v>
      </c>
      <c r="K39" s="282">
        <v>25</v>
      </c>
      <c r="L39" s="282"/>
      <c r="M39" s="282">
        <v>25</v>
      </c>
      <c r="N39" s="11" t="s">
        <v>254</v>
      </c>
      <c r="O39" s="5"/>
      <c r="P39" s="22" t="s">
        <v>255</v>
      </c>
      <c r="Q39" s="36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0"/>
    </row>
    <row r="40" spans="1:29">
      <c r="A40" s="1"/>
      <c r="B40" s="1"/>
      <c r="C40" s="283"/>
      <c r="D40" s="283"/>
      <c r="E40" s="41"/>
      <c r="F40" s="41"/>
      <c r="G40" s="283"/>
      <c r="H40" s="283"/>
      <c r="I40" s="283"/>
      <c r="J40" s="283"/>
      <c r="K40" s="283"/>
      <c r="L40" s="283"/>
      <c r="M40" s="283"/>
      <c r="N40" s="15" t="s">
        <v>256</v>
      </c>
      <c r="O40" s="14"/>
      <c r="P40" s="21" t="s">
        <v>257</v>
      </c>
      <c r="Q40" s="37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10"/>
    </row>
    <row r="41" spans="1:29" ht="30" customHeight="1">
      <c r="A41" s="1"/>
      <c r="B41" s="1"/>
      <c r="C41" s="283"/>
      <c r="D41" s="283"/>
      <c r="E41" s="41"/>
      <c r="F41" s="41"/>
      <c r="G41" s="283"/>
      <c r="H41" s="283"/>
      <c r="I41" s="283"/>
      <c r="J41" s="283"/>
      <c r="K41" s="283"/>
      <c r="L41" s="283"/>
      <c r="M41" s="283"/>
      <c r="N41" s="14"/>
      <c r="O41" s="14"/>
      <c r="P41" s="21" t="s">
        <v>258</v>
      </c>
      <c r="Q41" s="37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0"/>
    </row>
    <row r="42" spans="1:29">
      <c r="A42" s="1"/>
      <c r="B42" s="1"/>
      <c r="C42" s="284"/>
      <c r="D42" s="284"/>
      <c r="E42" s="53"/>
      <c r="F42" s="53"/>
      <c r="G42" s="284"/>
      <c r="H42" s="284"/>
      <c r="I42" s="284"/>
      <c r="J42" s="284"/>
      <c r="K42" s="284"/>
      <c r="L42" s="284"/>
      <c r="M42" s="284"/>
      <c r="N42" s="17"/>
      <c r="O42" s="17"/>
      <c r="P42" s="18"/>
      <c r="Q42" s="38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10"/>
    </row>
    <row r="43" spans="1:29">
      <c r="A43" s="1"/>
      <c r="B43" s="1"/>
      <c r="C43" s="487" t="s">
        <v>259</v>
      </c>
      <c r="D43" s="282" t="s">
        <v>260</v>
      </c>
      <c r="E43" s="42"/>
      <c r="F43" s="42"/>
      <c r="G43" s="282"/>
      <c r="H43" s="299">
        <v>1</v>
      </c>
      <c r="I43" s="299">
        <v>1</v>
      </c>
      <c r="J43" s="485">
        <f>K43+M43+L43</f>
        <v>16</v>
      </c>
      <c r="K43" s="282">
        <v>11.5</v>
      </c>
      <c r="L43" s="282">
        <v>4.5</v>
      </c>
      <c r="M43" s="282"/>
      <c r="N43" s="30" t="s">
        <v>261</v>
      </c>
      <c r="O43" s="5"/>
      <c r="P43" s="12"/>
      <c r="Q43" s="37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19"/>
      <c r="AC43" s="10"/>
    </row>
    <row r="44" spans="1:29">
      <c r="A44" s="1"/>
      <c r="B44" s="1"/>
      <c r="C44" s="283"/>
      <c r="D44" s="283"/>
      <c r="E44" s="41"/>
      <c r="F44" s="41"/>
      <c r="G44" s="283"/>
      <c r="H44" s="283"/>
      <c r="I44" s="283"/>
      <c r="J44" s="283"/>
      <c r="K44" s="283"/>
      <c r="L44" s="283"/>
      <c r="M44" s="283"/>
      <c r="N44" s="14"/>
      <c r="O44" s="14"/>
      <c r="P44" s="16"/>
      <c r="Q44" s="37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7"/>
      <c r="AC44" s="10"/>
    </row>
    <row r="45" spans="1:29">
      <c r="A45" s="1"/>
      <c r="B45" s="1"/>
      <c r="C45" s="283"/>
      <c r="D45" s="283"/>
      <c r="E45" s="41"/>
      <c r="F45" s="41"/>
      <c r="G45" s="283"/>
      <c r="H45" s="283"/>
      <c r="I45" s="283"/>
      <c r="J45" s="283"/>
      <c r="K45" s="283"/>
      <c r="L45" s="283"/>
      <c r="M45" s="283"/>
      <c r="N45" s="14"/>
      <c r="O45" s="14"/>
      <c r="P45" s="16"/>
      <c r="Q45" s="37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7"/>
      <c r="AC45" s="10"/>
    </row>
    <row r="46" spans="1:29">
      <c r="A46" s="1"/>
      <c r="B46" s="1"/>
      <c r="C46" s="283"/>
      <c r="D46" s="284"/>
      <c r="E46" s="53"/>
      <c r="F46" s="53"/>
      <c r="G46" s="284"/>
      <c r="H46" s="284"/>
      <c r="I46" s="284"/>
      <c r="J46" s="284"/>
      <c r="K46" s="284"/>
      <c r="L46" s="284"/>
      <c r="M46" s="284"/>
      <c r="N46" s="17"/>
      <c r="O46" s="17"/>
      <c r="P46" s="18"/>
      <c r="Q46" s="37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2"/>
      <c r="AC46" s="10"/>
    </row>
    <row r="47" spans="1:29">
      <c r="A47" s="1"/>
      <c r="B47" s="1"/>
      <c r="C47" s="283"/>
      <c r="D47" s="282" t="s">
        <v>263</v>
      </c>
      <c r="E47" s="42"/>
      <c r="F47" s="42"/>
      <c r="G47" s="282"/>
      <c r="H47" s="299">
        <v>1</v>
      </c>
      <c r="I47" s="299">
        <v>1</v>
      </c>
      <c r="J47" s="485">
        <f>K47+M47+L47</f>
        <v>52</v>
      </c>
      <c r="K47" s="282">
        <v>18</v>
      </c>
      <c r="L47" s="282">
        <v>14</v>
      </c>
      <c r="M47" s="282">
        <v>20</v>
      </c>
      <c r="N47" s="5" t="s">
        <v>264</v>
      </c>
      <c r="O47" s="5" t="s">
        <v>264</v>
      </c>
      <c r="P47" s="12" t="s">
        <v>265</v>
      </c>
      <c r="Q47" s="36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0"/>
    </row>
    <row r="48" spans="1:29">
      <c r="A48" s="1"/>
      <c r="B48" s="1"/>
      <c r="C48" s="283"/>
      <c r="D48" s="283"/>
      <c r="E48" s="41"/>
      <c r="F48" s="41"/>
      <c r="G48" s="283"/>
      <c r="H48" s="283"/>
      <c r="I48" s="283"/>
      <c r="J48" s="283"/>
      <c r="K48" s="283"/>
      <c r="L48" s="283"/>
      <c r="M48" s="283"/>
      <c r="N48" s="14" t="s">
        <v>266</v>
      </c>
      <c r="O48" s="14" t="s">
        <v>266</v>
      </c>
      <c r="P48" s="16" t="s">
        <v>267</v>
      </c>
      <c r="Q48" s="3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10"/>
    </row>
    <row r="49" spans="1:29">
      <c r="A49" s="1"/>
      <c r="B49" s="1"/>
      <c r="C49" s="283"/>
      <c r="D49" s="283"/>
      <c r="E49" s="41"/>
      <c r="F49" s="41"/>
      <c r="G49" s="283"/>
      <c r="H49" s="283"/>
      <c r="I49" s="283"/>
      <c r="J49" s="283"/>
      <c r="K49" s="283"/>
      <c r="L49" s="283"/>
      <c r="M49" s="283"/>
      <c r="N49" s="14" t="s">
        <v>269</v>
      </c>
      <c r="O49" s="14"/>
      <c r="P49" s="16" t="s">
        <v>270</v>
      </c>
      <c r="Q49" s="3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10"/>
    </row>
    <row r="50" spans="1:29">
      <c r="A50" s="1"/>
      <c r="B50" s="1"/>
      <c r="C50" s="283"/>
      <c r="D50" s="284"/>
      <c r="E50" s="53"/>
      <c r="F50" s="53"/>
      <c r="G50" s="284"/>
      <c r="H50" s="284"/>
      <c r="I50" s="284"/>
      <c r="J50" s="284"/>
      <c r="K50" s="284"/>
      <c r="L50" s="284"/>
      <c r="M50" s="284"/>
      <c r="N50" s="17"/>
      <c r="O50" s="17"/>
      <c r="P50" s="18"/>
      <c r="Q50" s="38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10"/>
    </row>
    <row r="51" spans="1:29" ht="30">
      <c r="A51" s="1"/>
      <c r="B51" s="1"/>
      <c r="C51" s="283"/>
      <c r="D51" s="282" t="s">
        <v>271</v>
      </c>
      <c r="E51" s="42"/>
      <c r="F51" s="42"/>
      <c r="G51" s="282"/>
      <c r="H51" s="488">
        <v>1</v>
      </c>
      <c r="I51" s="486">
        <v>1</v>
      </c>
      <c r="J51" s="485">
        <f>K51+M51+L51</f>
        <v>24</v>
      </c>
      <c r="K51" s="282">
        <v>12</v>
      </c>
      <c r="L51" s="282">
        <v>12</v>
      </c>
      <c r="M51" s="282"/>
      <c r="N51" s="143" t="s">
        <v>272</v>
      </c>
      <c r="O51" s="248" t="s">
        <v>273</v>
      </c>
      <c r="P51" s="12"/>
      <c r="Q51" s="36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0"/>
    </row>
    <row r="52" spans="1:29">
      <c r="A52" s="1"/>
      <c r="B52" s="1"/>
      <c r="C52" s="283"/>
      <c r="D52" s="283"/>
      <c r="E52" s="41"/>
      <c r="F52" s="41"/>
      <c r="G52" s="283"/>
      <c r="H52" s="283"/>
      <c r="I52" s="309"/>
      <c r="J52" s="283"/>
      <c r="K52" s="283"/>
      <c r="L52" s="283"/>
      <c r="M52" s="283"/>
      <c r="N52" s="14" t="s">
        <v>275</v>
      </c>
      <c r="O52" s="14" t="s">
        <v>275</v>
      </c>
      <c r="P52" s="16"/>
      <c r="Q52" s="3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10"/>
    </row>
    <row r="53" spans="1:29">
      <c r="A53" s="1"/>
      <c r="B53" s="1"/>
      <c r="C53" s="283"/>
      <c r="D53" s="283"/>
      <c r="E53" s="41"/>
      <c r="F53" s="41"/>
      <c r="G53" s="283"/>
      <c r="H53" s="283"/>
      <c r="I53" s="309"/>
      <c r="J53" s="283"/>
      <c r="K53" s="283"/>
      <c r="L53" s="283"/>
      <c r="M53" s="283"/>
      <c r="N53" s="14"/>
      <c r="O53" s="14"/>
      <c r="P53" s="16"/>
      <c r="Q53" s="3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10"/>
    </row>
    <row r="54" spans="1:29">
      <c r="A54" s="1"/>
      <c r="B54" s="1"/>
      <c r="C54" s="283"/>
      <c r="D54" s="284"/>
      <c r="E54" s="53"/>
      <c r="F54" s="53"/>
      <c r="G54" s="284"/>
      <c r="H54" s="284"/>
      <c r="I54" s="298"/>
      <c r="J54" s="284"/>
      <c r="K54" s="284"/>
      <c r="L54" s="284"/>
      <c r="M54" s="284"/>
      <c r="N54" s="17"/>
      <c r="O54" s="31" t="s">
        <v>276</v>
      </c>
      <c r="P54" s="18"/>
      <c r="Q54" s="38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10"/>
    </row>
    <row r="55" spans="1:29">
      <c r="A55" s="1"/>
      <c r="B55" s="1"/>
      <c r="C55" s="283"/>
      <c r="D55" s="282" t="s">
        <v>277</v>
      </c>
      <c r="E55" s="42"/>
      <c r="F55" s="42"/>
      <c r="G55" s="282"/>
      <c r="H55" s="488">
        <v>1</v>
      </c>
      <c r="I55" s="486">
        <v>1</v>
      </c>
      <c r="J55" s="485">
        <f>K55+M55+L55</f>
        <v>0</v>
      </c>
      <c r="K55" s="282"/>
      <c r="L55" s="282"/>
      <c r="M55" s="282"/>
      <c r="N55" s="5"/>
      <c r="O55" s="5"/>
      <c r="P55" s="12"/>
      <c r="Q55" s="36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0"/>
    </row>
    <row r="56" spans="1:29">
      <c r="A56" s="1"/>
      <c r="B56" s="1"/>
      <c r="C56" s="283"/>
      <c r="D56" s="283"/>
      <c r="E56" s="41"/>
      <c r="F56" s="41"/>
      <c r="G56" s="283"/>
      <c r="H56" s="283"/>
      <c r="I56" s="309"/>
      <c r="J56" s="283"/>
      <c r="K56" s="283"/>
      <c r="L56" s="283"/>
      <c r="M56" s="283"/>
      <c r="N56" s="14"/>
      <c r="O56" s="14"/>
      <c r="P56" s="16"/>
      <c r="Q56" s="3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10"/>
    </row>
    <row r="57" spans="1:29">
      <c r="A57" s="1"/>
      <c r="B57" s="1"/>
      <c r="C57" s="283"/>
      <c r="D57" s="283"/>
      <c r="E57" s="41"/>
      <c r="F57" s="41"/>
      <c r="G57" s="283"/>
      <c r="H57" s="283"/>
      <c r="I57" s="309"/>
      <c r="J57" s="283"/>
      <c r="K57" s="283"/>
      <c r="L57" s="283"/>
      <c r="M57" s="283"/>
      <c r="N57" s="14"/>
      <c r="O57" s="14"/>
      <c r="P57" s="16"/>
      <c r="Q57" s="3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10"/>
    </row>
    <row r="58" spans="1:29">
      <c r="A58" s="1"/>
      <c r="B58" s="1"/>
      <c r="C58" s="283"/>
      <c r="D58" s="284"/>
      <c r="E58" s="53"/>
      <c r="F58" s="53"/>
      <c r="G58" s="284"/>
      <c r="H58" s="284"/>
      <c r="I58" s="298"/>
      <c r="J58" s="284"/>
      <c r="K58" s="284"/>
      <c r="L58" s="284"/>
      <c r="M58" s="284"/>
      <c r="N58" s="17"/>
      <c r="O58" s="17"/>
      <c r="P58" s="18"/>
      <c r="Q58" s="38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10"/>
    </row>
    <row r="59" spans="1:29">
      <c r="A59" s="1"/>
      <c r="B59" s="1"/>
      <c r="C59" s="283"/>
      <c r="D59" s="282" t="s">
        <v>281</v>
      </c>
      <c r="E59" s="42"/>
      <c r="F59" s="42"/>
      <c r="G59" s="282"/>
      <c r="H59" s="488">
        <v>1</v>
      </c>
      <c r="I59" s="486">
        <v>1</v>
      </c>
      <c r="J59" s="485">
        <f>K59+M59+L59</f>
        <v>26</v>
      </c>
      <c r="K59" s="282">
        <v>13</v>
      </c>
      <c r="L59" s="282">
        <v>13</v>
      </c>
      <c r="M59" s="282"/>
      <c r="N59" s="5" t="s">
        <v>282</v>
      </c>
      <c r="O59" s="5" t="s">
        <v>282</v>
      </c>
      <c r="P59" s="12"/>
      <c r="Q59" s="36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0"/>
    </row>
    <row r="60" spans="1:29">
      <c r="A60" s="1"/>
      <c r="B60" s="1"/>
      <c r="C60" s="283"/>
      <c r="D60" s="283"/>
      <c r="E60" s="41"/>
      <c r="F60" s="41"/>
      <c r="G60" s="283"/>
      <c r="H60" s="283"/>
      <c r="I60" s="309"/>
      <c r="J60" s="283"/>
      <c r="K60" s="283"/>
      <c r="L60" s="283"/>
      <c r="M60" s="283"/>
      <c r="N60" s="14" t="s">
        <v>283</v>
      </c>
      <c r="O60" s="14" t="s">
        <v>283</v>
      </c>
      <c r="P60" s="16"/>
      <c r="Q60" s="3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10"/>
    </row>
    <row r="61" spans="1:29">
      <c r="A61" s="1"/>
      <c r="B61" s="1"/>
      <c r="C61" s="283"/>
      <c r="D61" s="283"/>
      <c r="E61" s="41"/>
      <c r="F61" s="41"/>
      <c r="G61" s="283"/>
      <c r="H61" s="283"/>
      <c r="I61" s="309"/>
      <c r="J61" s="283"/>
      <c r="K61" s="283"/>
      <c r="L61" s="283"/>
      <c r="M61" s="283"/>
      <c r="N61" s="14"/>
      <c r="O61" s="14"/>
      <c r="P61" s="16"/>
      <c r="Q61" s="3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10"/>
    </row>
    <row r="62" spans="1:29">
      <c r="A62" s="1"/>
      <c r="B62" s="1"/>
      <c r="C62" s="283"/>
      <c r="D62" s="284"/>
      <c r="E62" s="53"/>
      <c r="F62" s="53"/>
      <c r="G62" s="284"/>
      <c r="H62" s="284"/>
      <c r="I62" s="298"/>
      <c r="J62" s="284"/>
      <c r="K62" s="284"/>
      <c r="L62" s="284"/>
      <c r="M62" s="284"/>
      <c r="N62" s="17"/>
      <c r="O62" s="17"/>
      <c r="P62" s="18"/>
      <c r="Q62" s="38"/>
      <c r="R62" s="2"/>
      <c r="S62" s="2"/>
      <c r="T62" s="2"/>
      <c r="U62" s="2"/>
      <c r="V62" s="2"/>
      <c r="W62" s="2"/>
      <c r="X62" s="2"/>
      <c r="Y62" s="2"/>
      <c r="Z62" s="2"/>
      <c r="AA62" s="2"/>
      <c r="AB62" s="6"/>
      <c r="AC62" s="10"/>
    </row>
    <row r="63" spans="1:29">
      <c r="A63" s="1"/>
      <c r="B63" s="1"/>
      <c r="C63" s="283"/>
      <c r="D63" s="282" t="s">
        <v>285</v>
      </c>
      <c r="E63" s="42"/>
      <c r="F63" s="42"/>
      <c r="G63" s="282"/>
      <c r="H63" s="488">
        <v>1</v>
      </c>
      <c r="I63" s="486">
        <v>1</v>
      </c>
      <c r="J63" s="485">
        <f>K63+M63+L63</f>
        <v>26</v>
      </c>
      <c r="K63" s="282">
        <v>13</v>
      </c>
      <c r="L63" s="282">
        <v>13</v>
      </c>
      <c r="M63" s="282"/>
      <c r="N63" s="5" t="s">
        <v>286</v>
      </c>
      <c r="O63" s="5" t="s">
        <v>286</v>
      </c>
      <c r="P63" s="12"/>
      <c r="Q63" s="36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0"/>
    </row>
    <row r="64" spans="1:29">
      <c r="A64" s="1"/>
      <c r="B64" s="1"/>
      <c r="C64" s="283"/>
      <c r="D64" s="283"/>
      <c r="E64" s="41"/>
      <c r="F64" s="41"/>
      <c r="G64" s="283"/>
      <c r="H64" s="283"/>
      <c r="I64" s="309"/>
      <c r="J64" s="283"/>
      <c r="K64" s="283"/>
      <c r="L64" s="283"/>
      <c r="M64" s="283"/>
      <c r="N64" s="14" t="s">
        <v>199</v>
      </c>
      <c r="O64" s="14" t="s">
        <v>199</v>
      </c>
      <c r="P64" s="16"/>
      <c r="Q64" s="37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10"/>
    </row>
    <row r="65" spans="1:29">
      <c r="A65" s="1"/>
      <c r="B65" s="1"/>
      <c r="C65" s="283"/>
      <c r="D65" s="283"/>
      <c r="E65" s="41"/>
      <c r="F65" s="41"/>
      <c r="G65" s="283"/>
      <c r="H65" s="283"/>
      <c r="I65" s="309"/>
      <c r="J65" s="283"/>
      <c r="K65" s="283"/>
      <c r="L65" s="283"/>
      <c r="M65" s="283"/>
      <c r="N65" s="14" t="s">
        <v>288</v>
      </c>
      <c r="O65" s="14" t="s">
        <v>288</v>
      </c>
      <c r="P65" s="16"/>
      <c r="Q65" s="37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10"/>
    </row>
    <row r="66" spans="1:29">
      <c r="A66" s="1"/>
      <c r="B66" s="1"/>
      <c r="C66" s="283"/>
      <c r="D66" s="284"/>
      <c r="E66" s="53"/>
      <c r="F66" s="53"/>
      <c r="G66" s="284"/>
      <c r="H66" s="284"/>
      <c r="I66" s="298"/>
      <c r="J66" s="284"/>
      <c r="K66" s="284"/>
      <c r="L66" s="284"/>
      <c r="M66" s="284"/>
      <c r="N66" s="17"/>
      <c r="O66" s="17"/>
      <c r="P66" s="18"/>
      <c r="Q66" s="38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10"/>
    </row>
    <row r="67" spans="1:29">
      <c r="A67" s="1"/>
      <c r="B67" s="1"/>
      <c r="C67" s="283"/>
      <c r="D67" s="282" t="s">
        <v>289</v>
      </c>
      <c r="E67" s="42"/>
      <c r="F67" s="42"/>
      <c r="G67" s="282"/>
      <c r="H67" s="488">
        <v>1</v>
      </c>
      <c r="I67" s="486">
        <v>1</v>
      </c>
      <c r="J67" s="485">
        <f>K67+M67+L67</f>
        <v>24</v>
      </c>
      <c r="K67" s="282">
        <v>12</v>
      </c>
      <c r="L67" s="282">
        <v>12</v>
      </c>
      <c r="M67" s="282"/>
      <c r="N67" s="5" t="s">
        <v>290</v>
      </c>
      <c r="O67" s="5" t="s">
        <v>290</v>
      </c>
      <c r="P67" s="12"/>
      <c r="Q67" s="36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0"/>
    </row>
    <row r="68" spans="1:29">
      <c r="A68" s="1"/>
      <c r="B68" s="1"/>
      <c r="C68" s="283"/>
      <c r="D68" s="283"/>
      <c r="E68" s="41"/>
      <c r="F68" s="41"/>
      <c r="G68" s="283"/>
      <c r="H68" s="283"/>
      <c r="I68" s="309"/>
      <c r="J68" s="283"/>
      <c r="K68" s="283"/>
      <c r="L68" s="283"/>
      <c r="M68" s="283"/>
      <c r="N68" s="14" t="s">
        <v>293</v>
      </c>
      <c r="O68" s="14" t="s">
        <v>293</v>
      </c>
      <c r="P68" s="16"/>
      <c r="Q68" s="37"/>
      <c r="R68" s="6"/>
      <c r="S68" s="6"/>
      <c r="T68" s="6"/>
      <c r="U68" s="6"/>
      <c r="V68" s="6"/>
      <c r="W68" s="6"/>
      <c r="X68" s="6"/>
      <c r="Y68" s="6"/>
      <c r="Z68" s="6"/>
      <c r="AA68" s="6"/>
      <c r="AB68" s="47"/>
      <c r="AC68" s="10"/>
    </row>
    <row r="69" spans="1:29">
      <c r="A69" s="1"/>
      <c r="B69" s="1"/>
      <c r="C69" s="283"/>
      <c r="D69" s="283"/>
      <c r="E69" s="41"/>
      <c r="F69" s="41"/>
      <c r="G69" s="283"/>
      <c r="H69" s="283"/>
      <c r="I69" s="309"/>
      <c r="J69" s="283"/>
      <c r="K69" s="283"/>
      <c r="L69" s="283"/>
      <c r="M69" s="283"/>
      <c r="N69" s="14"/>
      <c r="O69" s="14"/>
      <c r="P69" s="16"/>
      <c r="Q69" s="37"/>
      <c r="R69" s="6"/>
      <c r="S69" s="6"/>
      <c r="T69" s="6"/>
      <c r="U69" s="6"/>
      <c r="V69" s="6"/>
      <c r="W69" s="6"/>
      <c r="X69" s="6"/>
      <c r="Y69" s="6"/>
      <c r="Z69" s="6"/>
      <c r="AA69" s="6"/>
      <c r="AB69" s="47"/>
      <c r="AC69" s="10"/>
    </row>
    <row r="70" spans="1:29">
      <c r="A70" s="1"/>
      <c r="B70" s="1"/>
      <c r="C70" s="283"/>
      <c r="D70" s="284"/>
      <c r="E70" s="53"/>
      <c r="F70" s="53"/>
      <c r="G70" s="284"/>
      <c r="H70" s="284"/>
      <c r="I70" s="298"/>
      <c r="J70" s="284"/>
      <c r="K70" s="284"/>
      <c r="L70" s="284"/>
      <c r="M70" s="284"/>
      <c r="N70" s="17"/>
      <c r="O70" s="17"/>
      <c r="P70" s="18"/>
      <c r="Q70" s="38"/>
      <c r="R70" s="2"/>
      <c r="S70" s="2"/>
      <c r="T70" s="2"/>
      <c r="U70" s="2"/>
      <c r="V70" s="2"/>
      <c r="W70" s="2"/>
      <c r="X70" s="2"/>
      <c r="Y70" s="2"/>
      <c r="Z70" s="2"/>
      <c r="AA70" s="2"/>
      <c r="AB70" s="47"/>
      <c r="AC70" s="10"/>
    </row>
    <row r="71" spans="1:29">
      <c r="A71" s="1"/>
      <c r="B71" s="1"/>
      <c r="C71" s="283"/>
      <c r="D71" s="282" t="s">
        <v>294</v>
      </c>
      <c r="E71" s="42"/>
      <c r="F71" s="42"/>
      <c r="G71" s="282"/>
      <c r="H71" s="488">
        <v>1</v>
      </c>
      <c r="I71" s="486">
        <v>1</v>
      </c>
      <c r="J71" s="485">
        <f>K71+M71+L71</f>
        <v>24</v>
      </c>
      <c r="K71" s="282">
        <v>12</v>
      </c>
      <c r="L71" s="282">
        <v>12</v>
      </c>
      <c r="M71" s="282"/>
      <c r="N71" s="5" t="s">
        <v>295</v>
      </c>
      <c r="O71" s="5" t="s">
        <v>295</v>
      </c>
      <c r="P71" s="12"/>
      <c r="Q71" s="36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0"/>
    </row>
    <row r="72" spans="1:29">
      <c r="A72" s="1"/>
      <c r="B72" s="1"/>
      <c r="C72" s="283"/>
      <c r="D72" s="283"/>
      <c r="E72" s="41"/>
      <c r="F72" s="41"/>
      <c r="G72" s="283"/>
      <c r="H72" s="283"/>
      <c r="I72" s="309"/>
      <c r="J72" s="283"/>
      <c r="K72" s="283"/>
      <c r="L72" s="283"/>
      <c r="M72" s="283"/>
      <c r="N72" s="14" t="s">
        <v>297</v>
      </c>
      <c r="O72" s="14" t="s">
        <v>297</v>
      </c>
      <c r="P72" s="16"/>
      <c r="Q72" s="3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6"/>
      <c r="AC72" s="10"/>
    </row>
    <row r="73" spans="1:29">
      <c r="A73" s="1"/>
      <c r="B73" s="1"/>
      <c r="C73" s="283"/>
      <c r="D73" s="283"/>
      <c r="E73" s="41"/>
      <c r="F73" s="41"/>
      <c r="G73" s="283"/>
      <c r="H73" s="283"/>
      <c r="I73" s="309"/>
      <c r="J73" s="283"/>
      <c r="K73" s="283"/>
      <c r="L73" s="283"/>
      <c r="M73" s="283"/>
      <c r="N73" s="14" t="s">
        <v>298</v>
      </c>
      <c r="O73" s="14" t="s">
        <v>298</v>
      </c>
      <c r="P73" s="16"/>
      <c r="Q73" s="3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6"/>
      <c r="AC73" s="10"/>
    </row>
    <row r="74" spans="1:29">
      <c r="A74" s="1"/>
      <c r="B74" s="1"/>
      <c r="C74" s="283"/>
      <c r="D74" s="284"/>
      <c r="E74" s="53"/>
      <c r="F74" s="53"/>
      <c r="G74" s="284"/>
      <c r="H74" s="284"/>
      <c r="I74" s="298"/>
      <c r="J74" s="284"/>
      <c r="K74" s="284"/>
      <c r="L74" s="284"/>
      <c r="M74" s="284"/>
      <c r="N74" s="17"/>
      <c r="O74" s="17"/>
      <c r="P74" s="18"/>
      <c r="Q74" s="37"/>
      <c r="R74" s="6"/>
      <c r="S74" s="6"/>
      <c r="T74" s="6"/>
      <c r="U74" s="6"/>
      <c r="V74" s="6"/>
      <c r="W74" s="6"/>
      <c r="X74" s="6"/>
      <c r="Y74" s="6"/>
      <c r="Z74" s="6"/>
      <c r="AA74" s="6"/>
      <c r="AB74" s="2"/>
      <c r="AC74" s="10"/>
    </row>
    <row r="75" spans="1:29">
      <c r="A75" s="1"/>
      <c r="B75" s="1"/>
      <c r="C75" s="283"/>
      <c r="D75" s="282" t="s">
        <v>299</v>
      </c>
      <c r="E75" s="42"/>
      <c r="F75" s="42"/>
      <c r="G75" s="282"/>
      <c r="H75" s="488">
        <v>1</v>
      </c>
      <c r="I75" s="486">
        <v>1</v>
      </c>
      <c r="J75" s="485">
        <f>K75+M75+L75</f>
        <v>24</v>
      </c>
      <c r="K75" s="282">
        <v>12</v>
      </c>
      <c r="L75" s="282">
        <v>12</v>
      </c>
      <c r="M75" s="282"/>
      <c r="N75" s="5" t="s">
        <v>250</v>
      </c>
      <c r="O75" s="5" t="s">
        <v>250</v>
      </c>
      <c r="P75" s="12"/>
      <c r="Q75" s="36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0"/>
    </row>
    <row r="76" spans="1:29">
      <c r="A76" s="1"/>
      <c r="B76" s="1"/>
      <c r="C76" s="283"/>
      <c r="D76" s="283"/>
      <c r="E76" s="41"/>
      <c r="F76" s="41"/>
      <c r="G76" s="283"/>
      <c r="H76" s="283"/>
      <c r="I76" s="309"/>
      <c r="J76" s="283"/>
      <c r="K76" s="283"/>
      <c r="L76" s="283"/>
      <c r="M76" s="283"/>
      <c r="N76" s="14" t="s">
        <v>300</v>
      </c>
      <c r="O76" s="14" t="s">
        <v>300</v>
      </c>
      <c r="P76" s="16"/>
      <c r="Q76" s="37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10"/>
    </row>
    <row r="77" spans="1:29">
      <c r="A77" s="1"/>
      <c r="B77" s="1"/>
      <c r="C77" s="283"/>
      <c r="D77" s="283"/>
      <c r="E77" s="41"/>
      <c r="F77" s="41"/>
      <c r="G77" s="283"/>
      <c r="H77" s="283"/>
      <c r="I77" s="309"/>
      <c r="J77" s="283"/>
      <c r="K77" s="283"/>
      <c r="L77" s="283"/>
      <c r="M77" s="283"/>
      <c r="N77" s="14" t="s">
        <v>62</v>
      </c>
      <c r="O77" s="14" t="s">
        <v>62</v>
      </c>
      <c r="P77" s="16"/>
      <c r="Q77" s="37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10"/>
    </row>
    <row r="78" spans="1:29">
      <c r="A78" s="1"/>
      <c r="B78" s="1"/>
      <c r="C78" s="283"/>
      <c r="D78" s="284"/>
      <c r="E78" s="53"/>
      <c r="F78" s="53"/>
      <c r="G78" s="284"/>
      <c r="H78" s="284"/>
      <c r="I78" s="298"/>
      <c r="J78" s="284"/>
      <c r="K78" s="284"/>
      <c r="L78" s="284"/>
      <c r="M78" s="284"/>
      <c r="N78" s="17"/>
      <c r="O78" s="17"/>
      <c r="P78" s="18"/>
      <c r="Q78" s="38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10"/>
    </row>
    <row r="79" spans="1:29">
      <c r="A79" s="1"/>
      <c r="B79" s="1"/>
      <c r="C79" s="283"/>
      <c r="D79" s="282" t="s">
        <v>301</v>
      </c>
      <c r="E79" s="42"/>
      <c r="F79" s="42"/>
      <c r="G79" s="282"/>
      <c r="H79" s="488">
        <v>1</v>
      </c>
      <c r="I79" s="486">
        <v>1</v>
      </c>
      <c r="J79" s="485">
        <f>K79+M79+L79</f>
        <v>25</v>
      </c>
      <c r="K79" s="282">
        <v>10</v>
      </c>
      <c r="L79" s="282">
        <v>3</v>
      </c>
      <c r="M79" s="282">
        <v>12</v>
      </c>
      <c r="N79" s="5" t="s">
        <v>304</v>
      </c>
      <c r="O79" s="5"/>
      <c r="P79" s="5" t="s">
        <v>304</v>
      </c>
      <c r="Q79" s="42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0"/>
    </row>
    <row r="80" spans="1:29">
      <c r="A80" s="1"/>
      <c r="B80" s="1"/>
      <c r="C80" s="283"/>
      <c r="D80" s="283"/>
      <c r="E80" s="41"/>
      <c r="F80" s="41"/>
      <c r="G80" s="283"/>
      <c r="H80" s="283"/>
      <c r="I80" s="309"/>
      <c r="J80" s="283"/>
      <c r="K80" s="283"/>
      <c r="L80" s="283"/>
      <c r="M80" s="283"/>
      <c r="N80" s="14" t="s">
        <v>308</v>
      </c>
      <c r="O80" s="14" t="s">
        <v>308</v>
      </c>
      <c r="P80" s="16"/>
      <c r="Q80" s="37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10"/>
    </row>
    <row r="81" spans="1:29">
      <c r="A81" s="1"/>
      <c r="B81" s="1"/>
      <c r="C81" s="283"/>
      <c r="D81" s="283"/>
      <c r="E81" s="41"/>
      <c r="F81" s="41"/>
      <c r="G81" s="283"/>
      <c r="H81" s="283"/>
      <c r="I81" s="309"/>
      <c r="J81" s="283"/>
      <c r="K81" s="283"/>
      <c r="L81" s="283"/>
      <c r="M81" s="283"/>
      <c r="N81" s="15" t="s">
        <v>310</v>
      </c>
      <c r="O81" s="1"/>
      <c r="P81" s="15" t="s">
        <v>311</v>
      </c>
      <c r="Q81" s="43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10"/>
    </row>
    <row r="82" spans="1:29" ht="30">
      <c r="A82" s="1"/>
      <c r="B82" s="1"/>
      <c r="C82" s="284"/>
      <c r="D82" s="284"/>
      <c r="E82" s="53"/>
      <c r="F82" s="53"/>
      <c r="G82" s="284"/>
      <c r="H82" s="284"/>
      <c r="I82" s="298"/>
      <c r="J82" s="284"/>
      <c r="K82" s="284"/>
      <c r="L82" s="284"/>
      <c r="M82" s="284"/>
      <c r="N82" s="23" t="s">
        <v>312</v>
      </c>
      <c r="O82" s="1"/>
      <c r="P82" s="23" t="s">
        <v>313</v>
      </c>
      <c r="Q82" s="44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10"/>
    </row>
    <row r="83" spans="1:29">
      <c r="A83" s="1"/>
      <c r="B83" s="1"/>
      <c r="C83" s="487" t="s">
        <v>314</v>
      </c>
      <c r="D83" s="282" t="s">
        <v>315</v>
      </c>
      <c r="E83" s="42"/>
      <c r="F83" s="42"/>
      <c r="G83" s="282"/>
      <c r="H83" s="488">
        <v>1</v>
      </c>
      <c r="I83" s="486">
        <v>1</v>
      </c>
      <c r="J83" s="485">
        <f>K83+M83+L83</f>
        <v>40</v>
      </c>
      <c r="K83" s="282">
        <v>30</v>
      </c>
      <c r="L83" s="282">
        <v>10</v>
      </c>
      <c r="M83" s="282"/>
      <c r="N83" s="5" t="s">
        <v>316</v>
      </c>
      <c r="O83" s="5"/>
      <c r="P83" s="12"/>
      <c r="Q83" s="36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0"/>
    </row>
    <row r="84" spans="1:29">
      <c r="A84" s="1"/>
      <c r="B84" s="1"/>
      <c r="C84" s="283"/>
      <c r="D84" s="283"/>
      <c r="E84" s="41"/>
      <c r="F84" s="41"/>
      <c r="G84" s="283"/>
      <c r="H84" s="283"/>
      <c r="I84" s="309"/>
      <c r="J84" s="283"/>
      <c r="K84" s="283"/>
      <c r="L84" s="283"/>
      <c r="M84" s="283"/>
      <c r="N84" s="14" t="s">
        <v>320</v>
      </c>
      <c r="O84" s="14" t="s">
        <v>321</v>
      </c>
      <c r="P84" s="16"/>
      <c r="Q84" s="37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10"/>
    </row>
    <row r="85" spans="1:29">
      <c r="A85" s="1"/>
      <c r="B85" s="1"/>
      <c r="C85" s="283"/>
      <c r="D85" s="283"/>
      <c r="E85" s="41"/>
      <c r="F85" s="41"/>
      <c r="G85" s="283"/>
      <c r="H85" s="283"/>
      <c r="I85" s="309"/>
      <c r="J85" s="283"/>
      <c r="K85" s="283"/>
      <c r="L85" s="283"/>
      <c r="M85" s="283"/>
      <c r="N85" s="147" t="s">
        <v>225</v>
      </c>
      <c r="O85" s="147" t="s">
        <v>25</v>
      </c>
      <c r="P85" s="16"/>
      <c r="Q85" s="37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10"/>
    </row>
    <row r="86" spans="1:29" ht="30">
      <c r="A86" s="1"/>
      <c r="B86" s="1"/>
      <c r="C86" s="283"/>
      <c r="D86" s="284"/>
      <c r="E86" s="53"/>
      <c r="F86" s="53"/>
      <c r="G86" s="284"/>
      <c r="H86" s="284"/>
      <c r="I86" s="298"/>
      <c r="J86" s="284"/>
      <c r="K86" s="284"/>
      <c r="L86" s="284"/>
      <c r="M86" s="284"/>
      <c r="N86" s="153" t="s">
        <v>324</v>
      </c>
      <c r="O86" s="153" t="s">
        <v>325</v>
      </c>
      <c r="P86" s="18"/>
      <c r="Q86" s="38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10"/>
    </row>
    <row r="87" spans="1:29">
      <c r="A87" s="1"/>
      <c r="B87" s="1"/>
      <c r="C87" s="283"/>
      <c r="D87" s="282" t="s">
        <v>327</v>
      </c>
      <c r="E87" s="42"/>
      <c r="F87" s="42"/>
      <c r="G87" s="282"/>
      <c r="H87" s="488">
        <v>1</v>
      </c>
      <c r="I87" s="486">
        <v>1</v>
      </c>
      <c r="J87" s="485">
        <f>K87+M87+L87</f>
        <v>40</v>
      </c>
      <c r="K87" s="282">
        <v>30</v>
      </c>
      <c r="L87" s="282">
        <v>10</v>
      </c>
      <c r="M87" s="282"/>
      <c r="N87" s="5" t="s">
        <v>316</v>
      </c>
      <c r="O87" s="5" t="s">
        <v>183</v>
      </c>
      <c r="P87" s="12"/>
      <c r="Q87" s="36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0"/>
    </row>
    <row r="88" spans="1:29">
      <c r="A88" s="1"/>
      <c r="B88" s="1"/>
      <c r="C88" s="283"/>
      <c r="D88" s="283"/>
      <c r="E88" s="41"/>
      <c r="F88" s="41"/>
      <c r="G88" s="283"/>
      <c r="H88" s="283"/>
      <c r="I88" s="309"/>
      <c r="J88" s="283"/>
      <c r="K88" s="283"/>
      <c r="L88" s="283"/>
      <c r="M88" s="283"/>
      <c r="N88" s="14" t="s">
        <v>333</v>
      </c>
      <c r="O88" s="14" t="s">
        <v>222</v>
      </c>
      <c r="P88" s="16"/>
      <c r="Q88" s="37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10"/>
    </row>
    <row r="89" spans="1:29">
      <c r="A89" s="1"/>
      <c r="B89" s="1"/>
      <c r="C89" s="283"/>
      <c r="D89" s="283"/>
      <c r="E89" s="41"/>
      <c r="F89" s="41"/>
      <c r="G89" s="283"/>
      <c r="H89" s="283"/>
      <c r="I89" s="309"/>
      <c r="J89" s="283"/>
      <c r="K89" s="283"/>
      <c r="L89" s="283"/>
      <c r="M89" s="283"/>
      <c r="N89" s="14" t="s">
        <v>334</v>
      </c>
      <c r="O89" s="14"/>
      <c r="P89" s="16"/>
      <c r="Q89" s="37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10"/>
    </row>
    <row r="90" spans="1:29">
      <c r="A90" s="1"/>
      <c r="B90" s="1"/>
      <c r="C90" s="283"/>
      <c r="D90" s="284"/>
      <c r="E90" s="53"/>
      <c r="F90" s="53"/>
      <c r="G90" s="284"/>
      <c r="H90" s="284"/>
      <c r="I90" s="298"/>
      <c r="J90" s="284"/>
      <c r="K90" s="284"/>
      <c r="L90" s="284"/>
      <c r="M90" s="284"/>
      <c r="N90" s="17"/>
      <c r="O90" s="17"/>
      <c r="P90" s="18"/>
      <c r="Q90" s="38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10"/>
    </row>
    <row r="91" spans="1:29" ht="30">
      <c r="A91" s="1"/>
      <c r="B91" s="1"/>
      <c r="C91" s="283"/>
      <c r="D91" s="282" t="s">
        <v>337</v>
      </c>
      <c r="E91" s="42"/>
      <c r="F91" s="42"/>
      <c r="G91" s="282"/>
      <c r="H91" s="488">
        <v>1</v>
      </c>
      <c r="I91" s="486">
        <v>1</v>
      </c>
      <c r="J91" s="485">
        <f>K91+M91+L91</f>
        <v>40</v>
      </c>
      <c r="K91" s="282">
        <v>25</v>
      </c>
      <c r="L91" s="282">
        <v>5</v>
      </c>
      <c r="M91" s="282">
        <v>10</v>
      </c>
      <c r="N91" s="5" t="s">
        <v>32</v>
      </c>
      <c r="O91" s="5" t="s">
        <v>232</v>
      </c>
      <c r="P91" s="22" t="s">
        <v>339</v>
      </c>
      <c r="Q91" s="36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0"/>
    </row>
    <row r="92" spans="1:29">
      <c r="A92" s="1"/>
      <c r="B92" s="1"/>
      <c r="C92" s="283"/>
      <c r="D92" s="283"/>
      <c r="E92" s="41"/>
      <c r="F92" s="41"/>
      <c r="G92" s="283"/>
      <c r="H92" s="283"/>
      <c r="I92" s="309"/>
      <c r="J92" s="283"/>
      <c r="K92" s="283"/>
      <c r="L92" s="283"/>
      <c r="M92" s="283"/>
      <c r="N92" s="14" t="s">
        <v>341</v>
      </c>
      <c r="O92" s="14"/>
      <c r="P92" s="16"/>
      <c r="Q92" s="37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10"/>
    </row>
    <row r="93" spans="1:29">
      <c r="A93" s="1"/>
      <c r="B93" s="1"/>
      <c r="C93" s="283"/>
      <c r="D93" s="283"/>
      <c r="E93" s="41"/>
      <c r="F93" s="41"/>
      <c r="G93" s="283"/>
      <c r="H93" s="283"/>
      <c r="I93" s="309"/>
      <c r="J93" s="283"/>
      <c r="K93" s="283"/>
      <c r="L93" s="283"/>
      <c r="M93" s="283"/>
      <c r="N93" s="14"/>
      <c r="O93" s="14"/>
      <c r="P93" s="16"/>
      <c r="Q93" s="37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10"/>
    </row>
    <row r="94" spans="1:29">
      <c r="A94" s="1"/>
      <c r="B94" s="1"/>
      <c r="C94" s="283"/>
      <c r="D94" s="284"/>
      <c r="E94" s="53"/>
      <c r="F94" s="53"/>
      <c r="G94" s="284"/>
      <c r="H94" s="284"/>
      <c r="I94" s="298"/>
      <c r="J94" s="284"/>
      <c r="K94" s="284"/>
      <c r="L94" s="284"/>
      <c r="M94" s="284"/>
      <c r="N94" s="17"/>
      <c r="O94" s="17"/>
      <c r="P94" s="18"/>
      <c r="Q94" s="38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10"/>
    </row>
    <row r="95" spans="1:29">
      <c r="A95" s="1"/>
      <c r="B95" s="1"/>
      <c r="C95" s="283"/>
      <c r="D95" s="282" t="s">
        <v>344</v>
      </c>
      <c r="E95" s="42"/>
      <c r="F95" s="42"/>
      <c r="G95" s="282"/>
      <c r="H95" s="488">
        <v>1</v>
      </c>
      <c r="I95" s="486">
        <v>1</v>
      </c>
      <c r="J95" s="485">
        <f>K95+M95+L95</f>
        <v>40</v>
      </c>
      <c r="K95" s="282">
        <v>27</v>
      </c>
      <c r="L95" s="282">
        <v>13</v>
      </c>
      <c r="M95" s="282"/>
      <c r="N95" s="5" t="s">
        <v>347</v>
      </c>
      <c r="O95" s="5" t="s">
        <v>187</v>
      </c>
      <c r="P95" s="12"/>
      <c r="Q95" s="36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0"/>
    </row>
    <row r="96" spans="1:29">
      <c r="A96" s="1"/>
      <c r="B96" s="1"/>
      <c r="C96" s="283"/>
      <c r="D96" s="283"/>
      <c r="E96" s="41"/>
      <c r="F96" s="41"/>
      <c r="G96" s="283"/>
      <c r="H96" s="283"/>
      <c r="I96" s="309"/>
      <c r="J96" s="283"/>
      <c r="K96" s="283"/>
      <c r="L96" s="283"/>
      <c r="M96" s="283"/>
      <c r="N96" s="14" t="s">
        <v>341</v>
      </c>
      <c r="O96" s="14" t="s">
        <v>348</v>
      </c>
      <c r="P96" s="16"/>
      <c r="Q96" s="37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10"/>
    </row>
    <row r="97" spans="1:29">
      <c r="A97" s="1"/>
      <c r="B97" s="1"/>
      <c r="C97" s="283"/>
      <c r="D97" s="283"/>
      <c r="E97" s="41"/>
      <c r="F97" s="41"/>
      <c r="G97" s="283"/>
      <c r="H97" s="283"/>
      <c r="I97" s="309"/>
      <c r="J97" s="283"/>
      <c r="K97" s="283"/>
      <c r="L97" s="283"/>
      <c r="M97" s="283"/>
      <c r="N97" s="14" t="s">
        <v>349</v>
      </c>
      <c r="O97" s="14" t="s">
        <v>350</v>
      </c>
      <c r="P97" s="16"/>
      <c r="Q97" s="37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10"/>
    </row>
    <row r="98" spans="1:29">
      <c r="A98" s="1"/>
      <c r="B98" s="1"/>
      <c r="C98" s="283"/>
      <c r="D98" s="284"/>
      <c r="E98" s="53"/>
      <c r="F98" s="53"/>
      <c r="G98" s="284"/>
      <c r="H98" s="284"/>
      <c r="I98" s="298"/>
      <c r="J98" s="284"/>
      <c r="K98" s="284"/>
      <c r="L98" s="284"/>
      <c r="M98" s="284"/>
      <c r="N98" s="17"/>
      <c r="O98" s="17"/>
      <c r="P98" s="18"/>
      <c r="Q98" s="38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10"/>
    </row>
    <row r="99" spans="1:29">
      <c r="A99" s="1"/>
      <c r="B99" s="1"/>
      <c r="C99" s="283"/>
      <c r="D99" s="282" t="s">
        <v>351</v>
      </c>
      <c r="E99" s="42"/>
      <c r="F99" s="42"/>
      <c r="G99" s="282"/>
      <c r="H99" s="488">
        <v>1</v>
      </c>
      <c r="I99" s="486">
        <v>1</v>
      </c>
      <c r="J99" s="485">
        <f>K99+M99+L99</f>
        <v>40</v>
      </c>
      <c r="K99" s="282">
        <v>30</v>
      </c>
      <c r="L99" s="282">
        <v>10</v>
      </c>
      <c r="M99" s="282"/>
      <c r="N99" s="5" t="s">
        <v>352</v>
      </c>
      <c r="O99" s="5" t="s">
        <v>353</v>
      </c>
      <c r="P99" s="12"/>
      <c r="Q99" s="36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0"/>
    </row>
    <row r="100" spans="1:29">
      <c r="A100" s="1"/>
      <c r="B100" s="1"/>
      <c r="C100" s="283"/>
      <c r="D100" s="283"/>
      <c r="E100" s="41"/>
      <c r="F100" s="41"/>
      <c r="G100" s="283"/>
      <c r="H100" s="283"/>
      <c r="I100" s="309"/>
      <c r="J100" s="283"/>
      <c r="K100" s="283"/>
      <c r="L100" s="283"/>
      <c r="M100" s="283"/>
      <c r="N100" s="14" t="s">
        <v>228</v>
      </c>
      <c r="O100" s="14" t="s">
        <v>354</v>
      </c>
      <c r="P100" s="16"/>
      <c r="Q100" s="37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10"/>
    </row>
    <row r="101" spans="1:29">
      <c r="A101" s="1"/>
      <c r="B101" s="1"/>
      <c r="C101" s="283"/>
      <c r="D101" s="283"/>
      <c r="E101" s="41"/>
      <c r="F101" s="41"/>
      <c r="G101" s="283"/>
      <c r="H101" s="283"/>
      <c r="I101" s="309"/>
      <c r="J101" s="283"/>
      <c r="K101" s="283"/>
      <c r="L101" s="283"/>
      <c r="M101" s="283"/>
      <c r="N101" s="14"/>
      <c r="O101" s="14"/>
      <c r="P101" s="16"/>
      <c r="Q101" s="37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10"/>
    </row>
    <row r="102" spans="1:29">
      <c r="A102" s="1"/>
      <c r="B102" s="1"/>
      <c r="C102" s="283"/>
      <c r="D102" s="284"/>
      <c r="E102" s="53"/>
      <c r="F102" s="53"/>
      <c r="G102" s="284"/>
      <c r="H102" s="284"/>
      <c r="I102" s="298"/>
      <c r="J102" s="284"/>
      <c r="K102" s="284"/>
      <c r="L102" s="284"/>
      <c r="M102" s="284"/>
      <c r="N102" s="17"/>
      <c r="O102" s="17"/>
      <c r="P102" s="18"/>
      <c r="Q102" s="38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10"/>
    </row>
    <row r="103" spans="1:29">
      <c r="A103" s="1"/>
      <c r="B103" s="1"/>
      <c r="C103" s="283"/>
      <c r="D103" s="282" t="s">
        <v>355</v>
      </c>
      <c r="E103" s="42"/>
      <c r="F103" s="42"/>
      <c r="G103" s="282"/>
      <c r="H103" s="488">
        <v>1</v>
      </c>
      <c r="I103" s="486">
        <v>1</v>
      </c>
      <c r="J103" s="485">
        <f>K103+M103+L103</f>
        <v>50</v>
      </c>
      <c r="K103" s="282">
        <v>18</v>
      </c>
      <c r="L103" s="282">
        <v>6</v>
      </c>
      <c r="M103" s="282">
        <v>26</v>
      </c>
      <c r="N103" s="5" t="s">
        <v>356</v>
      </c>
      <c r="O103" s="5" t="s">
        <v>357</v>
      </c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0"/>
    </row>
    <row r="104" spans="1:29">
      <c r="A104" s="1"/>
      <c r="B104" s="1"/>
      <c r="C104" s="283"/>
      <c r="D104" s="283"/>
      <c r="E104" s="41"/>
      <c r="F104" s="41"/>
      <c r="G104" s="283"/>
      <c r="H104" s="283"/>
      <c r="I104" s="309"/>
      <c r="J104" s="283"/>
      <c r="K104" s="283"/>
      <c r="L104" s="283"/>
      <c r="M104" s="283"/>
      <c r="N104" s="147"/>
      <c r="O104" s="147"/>
      <c r="P104" s="136" t="s">
        <v>361</v>
      </c>
      <c r="Q104" s="149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10"/>
    </row>
    <row r="105" spans="1:29">
      <c r="A105" s="1"/>
      <c r="B105" s="1"/>
      <c r="C105" s="283"/>
      <c r="D105" s="283"/>
      <c r="E105" s="41"/>
      <c r="F105" s="41"/>
      <c r="G105" s="283"/>
      <c r="H105" s="283"/>
      <c r="I105" s="309"/>
      <c r="J105" s="283"/>
      <c r="K105" s="283"/>
      <c r="L105" s="283"/>
      <c r="M105" s="283"/>
      <c r="N105" s="147"/>
      <c r="O105" s="147"/>
      <c r="P105" s="148"/>
      <c r="Q105" s="149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10"/>
    </row>
    <row r="106" spans="1:29">
      <c r="A106" s="1"/>
      <c r="B106" s="1"/>
      <c r="C106" s="283"/>
      <c r="D106" s="284"/>
      <c r="E106" s="53"/>
      <c r="F106" s="53"/>
      <c r="G106" s="284"/>
      <c r="H106" s="284"/>
      <c r="I106" s="298"/>
      <c r="J106" s="284"/>
      <c r="K106" s="284"/>
      <c r="L106" s="284"/>
      <c r="M106" s="284"/>
      <c r="N106" s="153"/>
      <c r="O106" s="153"/>
      <c r="P106" s="154"/>
      <c r="Q106" s="155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10"/>
    </row>
    <row r="107" spans="1:29">
      <c r="A107" s="1"/>
      <c r="B107" s="1"/>
      <c r="C107" s="283"/>
      <c r="D107" s="282" t="s">
        <v>362</v>
      </c>
      <c r="E107" s="42"/>
      <c r="F107" s="42"/>
      <c r="G107" s="282"/>
      <c r="H107" s="488">
        <v>1</v>
      </c>
      <c r="I107" s="486">
        <v>1</v>
      </c>
      <c r="J107" s="485">
        <f>K107+M107+L107</f>
        <v>50</v>
      </c>
      <c r="K107" s="282">
        <v>15</v>
      </c>
      <c r="L107" s="282"/>
      <c r="M107" s="282">
        <v>35</v>
      </c>
      <c r="N107" s="248" t="s">
        <v>364</v>
      </c>
      <c r="O107" s="248"/>
      <c r="P107" s="136" t="s">
        <v>365</v>
      </c>
      <c r="Q107" s="144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0"/>
    </row>
    <row r="108" spans="1:29">
      <c r="A108" s="1"/>
      <c r="B108" s="1"/>
      <c r="C108" s="283"/>
      <c r="D108" s="283"/>
      <c r="E108" s="41"/>
      <c r="F108" s="41"/>
      <c r="G108" s="283"/>
      <c r="H108" s="283"/>
      <c r="I108" s="309"/>
      <c r="J108" s="283"/>
      <c r="K108" s="283"/>
      <c r="L108" s="283"/>
      <c r="M108" s="283"/>
      <c r="N108" s="147" t="s">
        <v>370</v>
      </c>
      <c r="O108" s="147"/>
      <c r="P108" s="148" t="s">
        <v>371</v>
      </c>
      <c r="Q108" s="149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47"/>
      <c r="AC108" s="10"/>
    </row>
    <row r="109" spans="1:29">
      <c r="A109" s="1"/>
      <c r="B109" s="1"/>
      <c r="C109" s="283"/>
      <c r="D109" s="283"/>
      <c r="E109" s="41"/>
      <c r="F109" s="41"/>
      <c r="G109" s="283"/>
      <c r="H109" s="283"/>
      <c r="I109" s="309"/>
      <c r="J109" s="283"/>
      <c r="K109" s="283"/>
      <c r="L109" s="283"/>
      <c r="M109" s="283"/>
      <c r="N109" s="14"/>
      <c r="O109" s="14"/>
      <c r="P109" s="16"/>
      <c r="Q109" s="37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47"/>
      <c r="AC109" s="10"/>
    </row>
    <row r="110" spans="1:29">
      <c r="A110" s="1"/>
      <c r="B110" s="1"/>
      <c r="C110" s="284"/>
      <c r="D110" s="284"/>
      <c r="E110" s="53"/>
      <c r="F110" s="53"/>
      <c r="G110" s="284"/>
      <c r="H110" s="284"/>
      <c r="I110" s="298"/>
      <c r="J110" s="284"/>
      <c r="K110" s="284"/>
      <c r="L110" s="284"/>
      <c r="M110" s="284"/>
      <c r="N110" s="17"/>
      <c r="O110" s="17"/>
      <c r="P110" s="18"/>
      <c r="Q110" s="38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10"/>
    </row>
    <row r="111" spans="1:29" ht="15" customHeight="1">
      <c r="A111" s="1"/>
      <c r="B111" s="1"/>
      <c r="C111" s="1"/>
      <c r="D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AC111" s="10"/>
    </row>
    <row r="112" spans="1:29">
      <c r="A112" s="1"/>
      <c r="B112" s="1"/>
      <c r="C112" s="1"/>
      <c r="D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AC112" s="10"/>
    </row>
    <row r="113" spans="1:29">
      <c r="A113" s="1"/>
      <c r="B113" s="1"/>
      <c r="C113" s="1"/>
      <c r="D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AC113" s="10"/>
    </row>
    <row r="114" spans="1:29">
      <c r="A114" s="1"/>
      <c r="B114" s="1"/>
      <c r="C114" s="1"/>
      <c r="D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AC114" s="10"/>
    </row>
    <row r="115" spans="1:29" ht="15" customHeight="1">
      <c r="A115" s="1"/>
      <c r="B115" s="1"/>
      <c r="C115" s="1"/>
      <c r="D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AC115" s="10"/>
    </row>
    <row r="116" spans="1:29">
      <c r="A116" s="1"/>
      <c r="B116" s="1"/>
      <c r="C116" s="1"/>
      <c r="D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AC116" s="10"/>
    </row>
    <row r="117" spans="1:29">
      <c r="A117" s="1"/>
      <c r="B117" s="1"/>
      <c r="C117" s="1"/>
      <c r="D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AC117" s="10"/>
    </row>
    <row r="118" spans="1:29">
      <c r="A118" s="1"/>
      <c r="B118" s="1"/>
      <c r="C118" s="1"/>
      <c r="D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AC118" s="10"/>
    </row>
    <row r="119" spans="1:29" ht="15" customHeight="1">
      <c r="A119" s="1"/>
      <c r="B119" s="1"/>
      <c r="C119" s="1"/>
      <c r="D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AC119" s="10"/>
    </row>
    <row r="120" spans="1:29">
      <c r="A120" s="1"/>
      <c r="B120" s="1"/>
      <c r="C120" s="1"/>
      <c r="D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AC120" s="10"/>
    </row>
    <row r="121" spans="1:29">
      <c r="A121" s="1"/>
      <c r="B121" s="1"/>
      <c r="C121" s="1"/>
      <c r="D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AC121" s="10"/>
    </row>
    <row r="122" spans="1:29">
      <c r="A122" s="1"/>
      <c r="B122" s="1"/>
      <c r="C122" s="1"/>
      <c r="D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AC122" s="10"/>
    </row>
    <row r="123" spans="1:29" ht="15" customHeight="1">
      <c r="A123" s="1"/>
      <c r="B123" s="1"/>
      <c r="C123" s="1"/>
      <c r="D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AC123" s="10"/>
    </row>
    <row r="124" spans="1:29">
      <c r="A124" s="1"/>
      <c r="B124" s="1"/>
      <c r="C124" s="1"/>
      <c r="D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AC124" s="10"/>
    </row>
    <row r="125" spans="1:29">
      <c r="A125" s="1"/>
      <c r="B125" s="1"/>
      <c r="C125" s="1"/>
      <c r="D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AC125" s="10"/>
    </row>
    <row r="126" spans="1:29">
      <c r="A126" s="1"/>
      <c r="B126" s="1"/>
      <c r="C126" s="1"/>
      <c r="D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AC126" s="10"/>
    </row>
    <row r="127" spans="1:29">
      <c r="A127" s="1"/>
      <c r="B127" s="1"/>
      <c r="C127" s="1"/>
      <c r="D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AC127" s="10"/>
    </row>
    <row r="128" spans="1:29">
      <c r="A128" s="1"/>
      <c r="B128" s="1"/>
      <c r="C128" s="1"/>
      <c r="D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AC128" s="10"/>
    </row>
    <row r="129" spans="1:29">
      <c r="A129" s="1"/>
      <c r="B129" s="1"/>
      <c r="C129" s="1"/>
      <c r="D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AC129" s="10"/>
    </row>
    <row r="130" spans="1:29">
      <c r="A130" s="1"/>
      <c r="B130" s="1"/>
      <c r="C130" s="1"/>
      <c r="D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AC130" s="10"/>
    </row>
    <row r="131" spans="1:29">
      <c r="A131" s="1"/>
      <c r="B131" s="1"/>
      <c r="C131" s="1"/>
      <c r="D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AC131" s="10"/>
    </row>
    <row r="132" spans="1:29">
      <c r="A132" s="1"/>
      <c r="B132" s="1"/>
      <c r="C132" s="1"/>
      <c r="D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AC132" s="10"/>
    </row>
    <row r="133" spans="1:29">
      <c r="A133" s="1"/>
      <c r="B133" s="1"/>
      <c r="C133" s="1"/>
      <c r="D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AC133" s="10"/>
    </row>
    <row r="134" spans="1:29">
      <c r="A134" s="1"/>
      <c r="B134" s="1"/>
      <c r="C134" s="1"/>
      <c r="D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AC134" s="10"/>
    </row>
    <row r="135" spans="1:29">
      <c r="A135" s="1"/>
      <c r="B135" s="1"/>
      <c r="C135" s="1"/>
      <c r="D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AC135" s="10"/>
    </row>
    <row r="136" spans="1:29">
      <c r="A136" s="1"/>
      <c r="B136" s="1"/>
      <c r="C136" s="1"/>
      <c r="D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AC136" s="10"/>
    </row>
    <row r="137" spans="1:29">
      <c r="A137" s="1"/>
      <c r="B137" s="1"/>
      <c r="C137" s="1"/>
      <c r="D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AC137" s="10"/>
    </row>
    <row r="138" spans="1:29">
      <c r="A138" s="1"/>
      <c r="B138" s="1"/>
      <c r="C138" s="1"/>
      <c r="D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AC138" s="10"/>
    </row>
    <row r="139" spans="1:29">
      <c r="A139" s="1"/>
      <c r="B139" s="1"/>
      <c r="C139" s="1"/>
      <c r="D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AC139" s="10"/>
    </row>
    <row r="140" spans="1:29">
      <c r="A140" s="1"/>
      <c r="B140" s="1"/>
      <c r="C140" s="1"/>
      <c r="D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AC140" s="10"/>
    </row>
    <row r="141" spans="1:29">
      <c r="A141" s="1"/>
      <c r="B141" s="1"/>
      <c r="C141" s="1"/>
      <c r="D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AC141" s="10"/>
    </row>
    <row r="142" spans="1:29">
      <c r="A142" s="1"/>
      <c r="B142" s="1"/>
      <c r="C142" s="1"/>
      <c r="D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AC142" s="10"/>
    </row>
    <row r="143" spans="1:29">
      <c r="A143" s="1"/>
      <c r="B143" s="1"/>
      <c r="C143" s="1"/>
      <c r="D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AC143" s="10"/>
    </row>
    <row r="144" spans="1:29">
      <c r="A144" s="1"/>
      <c r="B144" s="1"/>
      <c r="C144" s="1"/>
      <c r="D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AC144" s="10"/>
    </row>
    <row r="145" spans="1:29">
      <c r="A145" s="1"/>
      <c r="B145" s="1"/>
      <c r="C145" s="1"/>
      <c r="D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AC145" s="10"/>
    </row>
    <row r="146" spans="1:29">
      <c r="A146" s="1"/>
      <c r="B146" s="1"/>
      <c r="C146" s="1"/>
      <c r="D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AC146" s="10"/>
    </row>
    <row r="147" spans="1:29">
      <c r="A147" s="1"/>
      <c r="B147" s="1"/>
      <c r="C147" s="1"/>
      <c r="D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AC147" s="10"/>
    </row>
    <row r="148" spans="1:29">
      <c r="A148" s="1"/>
      <c r="B148" s="1"/>
      <c r="C148" s="1"/>
      <c r="D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AC148" s="10"/>
    </row>
    <row r="149" spans="1:29">
      <c r="A149" s="1"/>
      <c r="B149" s="1"/>
      <c r="C149" s="1"/>
      <c r="D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AC149" s="10"/>
    </row>
    <row r="150" spans="1:29">
      <c r="A150" s="1"/>
      <c r="B150" s="1"/>
      <c r="C150" s="1"/>
      <c r="D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AC150" s="10"/>
    </row>
    <row r="151" spans="1:29">
      <c r="A151" s="1"/>
      <c r="B151" s="1"/>
      <c r="C151" s="1"/>
      <c r="D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AC151" s="10"/>
    </row>
    <row r="152" spans="1:29">
      <c r="A152" s="1"/>
      <c r="B152" s="1"/>
      <c r="C152" s="1"/>
      <c r="D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AC152" s="10"/>
    </row>
    <row r="153" spans="1:29">
      <c r="A153" s="1"/>
      <c r="B153" s="1"/>
      <c r="C153" s="1"/>
      <c r="D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AC153" s="10"/>
    </row>
    <row r="154" spans="1:29">
      <c r="A154" s="1"/>
      <c r="B154" s="1"/>
      <c r="C154" s="1"/>
      <c r="D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AC154" s="10"/>
    </row>
    <row r="155" spans="1:29">
      <c r="A155" s="1"/>
      <c r="B155" s="1"/>
      <c r="C155" s="1"/>
      <c r="D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AC155" s="10"/>
    </row>
    <row r="156" spans="1:29">
      <c r="A156" s="1"/>
      <c r="B156" s="1"/>
      <c r="C156" s="1"/>
      <c r="D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AC156" s="10"/>
    </row>
    <row r="157" spans="1:29">
      <c r="A157" s="1"/>
      <c r="B157" s="1"/>
      <c r="C157" s="1"/>
      <c r="D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AC157" s="10"/>
    </row>
    <row r="158" spans="1:29">
      <c r="A158" s="1"/>
      <c r="B158" s="1"/>
      <c r="C158" s="1"/>
      <c r="D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AC158" s="10"/>
    </row>
    <row r="159" spans="1:29">
      <c r="A159" s="1"/>
      <c r="B159" s="1"/>
      <c r="C159" s="1"/>
      <c r="D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AC159" s="10"/>
    </row>
    <row r="160" spans="1:29">
      <c r="A160" s="1"/>
      <c r="B160" s="1"/>
      <c r="C160" s="1"/>
      <c r="D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AC160" s="10"/>
    </row>
    <row r="161" spans="1:29">
      <c r="A161" s="1"/>
      <c r="B161" s="1"/>
      <c r="C161" s="1"/>
      <c r="D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AC161" s="10"/>
    </row>
    <row r="162" spans="1:29">
      <c r="A162" s="1"/>
      <c r="B162" s="1"/>
      <c r="C162" s="1"/>
      <c r="D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AC162" s="10"/>
    </row>
    <row r="163" spans="1:29">
      <c r="A163" s="1"/>
      <c r="B163" s="1"/>
      <c r="C163" s="1"/>
      <c r="D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AC163" s="10"/>
    </row>
    <row r="164" spans="1:29">
      <c r="A164" s="1"/>
      <c r="B164" s="1"/>
      <c r="C164" s="1"/>
      <c r="D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AC164" s="10"/>
    </row>
    <row r="165" spans="1:29">
      <c r="A165" s="1"/>
      <c r="B165" s="1"/>
      <c r="C165" s="1"/>
      <c r="D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AC165" s="10"/>
    </row>
    <row r="166" spans="1:29">
      <c r="A166" s="1"/>
      <c r="B166" s="1"/>
      <c r="C166" s="1"/>
      <c r="D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AC166" s="10"/>
    </row>
    <row r="167" spans="1:29">
      <c r="A167" s="1"/>
      <c r="B167" s="1"/>
      <c r="C167" s="1"/>
      <c r="D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AC167" s="10"/>
    </row>
    <row r="168" spans="1:29">
      <c r="A168" s="1"/>
      <c r="B168" s="1"/>
      <c r="C168" s="1"/>
      <c r="D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AC168" s="10"/>
    </row>
    <row r="169" spans="1:29">
      <c r="A169" s="1"/>
      <c r="B169" s="1"/>
      <c r="C169" s="1"/>
      <c r="D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AC169" s="10"/>
    </row>
    <row r="170" spans="1:29">
      <c r="A170" s="1"/>
      <c r="B170" s="1"/>
      <c r="C170" s="1"/>
      <c r="D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AC170" s="10"/>
    </row>
    <row r="171" spans="1:29">
      <c r="A171" s="1"/>
      <c r="B171" s="1"/>
      <c r="C171" s="1"/>
      <c r="D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AC171" s="10"/>
    </row>
    <row r="172" spans="1:29">
      <c r="A172" s="1"/>
      <c r="B172" s="1"/>
      <c r="C172" s="1"/>
      <c r="D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AC172" s="10"/>
    </row>
    <row r="173" spans="1:29">
      <c r="A173" s="1"/>
      <c r="B173" s="1"/>
      <c r="C173" s="1"/>
      <c r="D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AC173" s="10"/>
    </row>
    <row r="174" spans="1:29">
      <c r="A174" s="1"/>
      <c r="B174" s="1"/>
      <c r="C174" s="1"/>
      <c r="D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AC174" s="10"/>
    </row>
    <row r="175" spans="1:29">
      <c r="A175" s="1"/>
      <c r="B175" s="1"/>
      <c r="C175" s="1"/>
      <c r="D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AC175" s="10"/>
    </row>
    <row r="176" spans="1:29">
      <c r="A176" s="1"/>
      <c r="B176" s="1"/>
      <c r="C176" s="1"/>
      <c r="D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AC176" s="10"/>
    </row>
    <row r="177" spans="1:29">
      <c r="A177" s="1"/>
      <c r="B177" s="1"/>
      <c r="C177" s="1"/>
      <c r="D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AC177" s="10"/>
    </row>
    <row r="178" spans="1:29">
      <c r="A178" s="1"/>
      <c r="B178" s="1"/>
      <c r="C178" s="1"/>
      <c r="D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AC178" s="10"/>
    </row>
    <row r="179" spans="1:29">
      <c r="A179" s="1"/>
      <c r="B179" s="1"/>
      <c r="C179" s="1"/>
      <c r="D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AC179" s="10"/>
    </row>
    <row r="180" spans="1:29">
      <c r="A180" s="1"/>
      <c r="B180" s="1"/>
      <c r="C180" s="1"/>
      <c r="D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AC180" s="10"/>
    </row>
    <row r="181" spans="1:29">
      <c r="A181" s="1"/>
      <c r="B181" s="1"/>
      <c r="C181" s="1"/>
      <c r="D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AC181" s="10"/>
    </row>
    <row r="182" spans="1:29">
      <c r="A182" s="1"/>
      <c r="B182" s="1"/>
      <c r="C182" s="1"/>
      <c r="D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AC182" s="10"/>
    </row>
    <row r="183" spans="1:29">
      <c r="A183" s="1"/>
      <c r="B183" s="1"/>
      <c r="C183" s="1"/>
      <c r="D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AC183" s="10"/>
    </row>
    <row r="184" spans="1:29">
      <c r="A184" s="1"/>
      <c r="B184" s="1"/>
      <c r="C184" s="1"/>
      <c r="D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AC184" s="10"/>
    </row>
    <row r="185" spans="1:29">
      <c r="A185" s="1"/>
      <c r="B185" s="1"/>
      <c r="C185" s="1"/>
      <c r="D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AC185" s="10"/>
    </row>
    <row r="186" spans="1:29">
      <c r="A186" s="1"/>
      <c r="B186" s="1"/>
      <c r="C186" s="1"/>
      <c r="D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AC186" s="10"/>
    </row>
    <row r="187" spans="1:29">
      <c r="A187" s="1"/>
      <c r="B187" s="1"/>
      <c r="C187" s="1"/>
      <c r="D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AC187" s="10"/>
    </row>
    <row r="188" spans="1:29">
      <c r="A188" s="1"/>
      <c r="B188" s="1"/>
      <c r="C188" s="1"/>
      <c r="D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AC188" s="10"/>
    </row>
    <row r="189" spans="1:29">
      <c r="A189" s="1"/>
      <c r="B189" s="1"/>
      <c r="C189" s="1"/>
      <c r="D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AC189" s="10"/>
    </row>
    <row r="190" spans="1:29">
      <c r="A190" s="1"/>
      <c r="B190" s="1"/>
      <c r="C190" s="1"/>
      <c r="D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AC190" s="10"/>
    </row>
    <row r="191" spans="1:29">
      <c r="A191" s="1"/>
      <c r="B191" s="1"/>
      <c r="C191" s="1"/>
      <c r="D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AC191" s="10"/>
    </row>
    <row r="192" spans="1:29">
      <c r="A192" s="1"/>
      <c r="B192" s="1"/>
      <c r="C192" s="1"/>
      <c r="D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AC192" s="10"/>
    </row>
    <row r="193" spans="1:29">
      <c r="A193" s="1"/>
      <c r="B193" s="1"/>
      <c r="C193" s="1"/>
      <c r="D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AC193" s="10"/>
    </row>
    <row r="194" spans="1:29">
      <c r="A194" s="1"/>
      <c r="B194" s="1"/>
      <c r="C194" s="1"/>
      <c r="D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AC194" s="10"/>
    </row>
    <row r="195" spans="1:29">
      <c r="A195" s="1"/>
      <c r="B195" s="1"/>
      <c r="C195" s="1"/>
      <c r="D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AC195" s="10"/>
    </row>
    <row r="196" spans="1:29">
      <c r="A196" s="1"/>
      <c r="B196" s="1"/>
      <c r="C196" s="1"/>
      <c r="D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AC196" s="10"/>
    </row>
    <row r="197" spans="1:29">
      <c r="A197" s="1"/>
      <c r="B197" s="1"/>
      <c r="C197" s="1"/>
      <c r="D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AC197" s="10"/>
    </row>
    <row r="198" spans="1:29">
      <c r="A198" s="1"/>
      <c r="B198" s="1"/>
      <c r="C198" s="1"/>
      <c r="D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AC198" s="10"/>
    </row>
    <row r="199" spans="1:29">
      <c r="A199" s="1"/>
      <c r="B199" s="1"/>
      <c r="C199" s="1"/>
      <c r="D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AC199" s="10"/>
    </row>
    <row r="200" spans="1:29">
      <c r="A200" s="1"/>
      <c r="B200" s="1"/>
      <c r="C200" s="1"/>
      <c r="D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AC200" s="10"/>
    </row>
    <row r="201" spans="1:29">
      <c r="A201" s="1"/>
      <c r="B201" s="1"/>
      <c r="C201" s="1"/>
      <c r="D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AC201" s="10"/>
    </row>
    <row r="202" spans="1:29">
      <c r="A202" s="1"/>
      <c r="B202" s="1"/>
      <c r="C202" s="1"/>
      <c r="D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AC202" s="10"/>
    </row>
    <row r="203" spans="1:29">
      <c r="A203" s="1"/>
      <c r="B203" s="1"/>
      <c r="C203" s="1"/>
      <c r="D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AC203" s="10"/>
    </row>
    <row r="204" spans="1:29">
      <c r="A204" s="1"/>
      <c r="B204" s="1"/>
      <c r="C204" s="1"/>
      <c r="D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AC204" s="10"/>
    </row>
    <row r="205" spans="1:29">
      <c r="A205" s="1"/>
      <c r="B205" s="1"/>
      <c r="C205" s="1"/>
      <c r="D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AC205" s="10"/>
    </row>
    <row r="206" spans="1:29">
      <c r="A206" s="1"/>
      <c r="B206" s="1"/>
      <c r="C206" s="1"/>
      <c r="D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AC206" s="10"/>
    </row>
    <row r="207" spans="1:29">
      <c r="A207" s="1"/>
      <c r="B207" s="1"/>
      <c r="C207" s="1"/>
      <c r="D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AC207" s="10"/>
    </row>
    <row r="208" spans="1:29">
      <c r="A208" s="1"/>
      <c r="B208" s="1"/>
      <c r="C208" s="1"/>
      <c r="D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>
      <c r="A209" s="1"/>
      <c r="B209" s="1"/>
      <c r="C209" s="1"/>
      <c r="D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>
      <c r="A210" s="1"/>
      <c r="B210" s="1"/>
      <c r="C210" s="1"/>
      <c r="D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>
      <c r="A211" s="1"/>
      <c r="B211" s="1"/>
      <c r="C211" s="1"/>
      <c r="D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>
      <c r="A212" s="1"/>
      <c r="B212" s="1"/>
      <c r="C212" s="1"/>
      <c r="D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>
      <c r="A213" s="1"/>
      <c r="B213" s="1"/>
      <c r="C213" s="1"/>
      <c r="D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>
      <c r="A214" s="1"/>
      <c r="B214" s="1"/>
      <c r="C214" s="1"/>
      <c r="D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>
      <c r="A215" s="1"/>
      <c r="B215" s="1"/>
      <c r="C215" s="1"/>
      <c r="D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>
      <c r="A216" s="1"/>
      <c r="B216" s="1"/>
      <c r="C216" s="1"/>
      <c r="D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>
      <c r="A217" s="1"/>
      <c r="B217" s="1"/>
      <c r="C217" s="1"/>
      <c r="D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>
      <c r="A218" s="1"/>
      <c r="B218" s="1"/>
      <c r="C218" s="1"/>
      <c r="D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>
      <c r="A219" s="1"/>
      <c r="B219" s="1"/>
      <c r="C219" s="1"/>
      <c r="D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>
      <c r="A220" s="1"/>
      <c r="B220" s="1"/>
      <c r="C220" s="1"/>
      <c r="D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>
      <c r="A221" s="1"/>
      <c r="B221" s="1"/>
      <c r="C221" s="1"/>
      <c r="D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>
      <c r="A222" s="1"/>
      <c r="B222" s="1"/>
      <c r="C222" s="1"/>
      <c r="D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>
      <c r="A223" s="1"/>
      <c r="B223" s="1"/>
      <c r="C223" s="1"/>
      <c r="D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>
      <c r="A224" s="1"/>
      <c r="B224" s="1"/>
      <c r="C224" s="1"/>
      <c r="D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>
      <c r="A225" s="1"/>
      <c r="B225" s="1"/>
      <c r="C225" s="1"/>
      <c r="D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>
      <c r="A226" s="1"/>
      <c r="B226" s="1"/>
      <c r="C226" s="1"/>
      <c r="D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>
      <c r="A227" s="1"/>
      <c r="B227" s="1"/>
      <c r="C227" s="1"/>
      <c r="D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>
      <c r="A228" s="1"/>
      <c r="B228" s="1"/>
      <c r="C228" s="1"/>
      <c r="D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>
      <c r="A229" s="1"/>
      <c r="B229" s="1"/>
      <c r="C229" s="1"/>
      <c r="D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>
      <c r="A230" s="1"/>
      <c r="B230" s="1"/>
      <c r="C230" s="1"/>
      <c r="D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>
      <c r="A231" s="1"/>
      <c r="B231" s="1"/>
      <c r="C231" s="1"/>
      <c r="D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>
      <c r="A232" s="1"/>
      <c r="B232" s="1"/>
      <c r="C232" s="1"/>
      <c r="D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>
      <c r="A233" s="1"/>
      <c r="B233" s="1"/>
      <c r="C233" s="1"/>
      <c r="D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>
      <c r="A234" s="1"/>
      <c r="B234" s="1"/>
      <c r="C234" s="1"/>
      <c r="D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>
      <c r="A235" s="1"/>
      <c r="B235" s="1"/>
      <c r="C235" s="1"/>
      <c r="D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>
      <c r="A236" s="1"/>
      <c r="B236" s="1"/>
      <c r="C236" s="1"/>
      <c r="D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>
      <c r="A237" s="1"/>
      <c r="B237" s="1"/>
      <c r="C237" s="1"/>
      <c r="D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>
      <c r="A238" s="1"/>
      <c r="B238" s="1"/>
      <c r="C238" s="1"/>
      <c r="D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>
      <c r="A239" s="1"/>
      <c r="B239" s="1"/>
      <c r="C239" s="1"/>
      <c r="D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>
      <c r="A240" s="1"/>
      <c r="B240" s="1"/>
      <c r="C240" s="1"/>
      <c r="D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>
      <c r="A241" s="1"/>
      <c r="B241" s="1"/>
      <c r="C241" s="1"/>
      <c r="D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>
      <c r="A242" s="1"/>
      <c r="B242" s="1"/>
      <c r="C242" s="1"/>
      <c r="D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>
      <c r="A243" s="1"/>
      <c r="B243" s="1"/>
      <c r="C243" s="1"/>
      <c r="D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>
      <c r="A244" s="1"/>
      <c r="B244" s="1"/>
      <c r="C244" s="1"/>
      <c r="D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>
      <c r="A245" s="1"/>
      <c r="B245" s="1"/>
      <c r="C245" s="1"/>
      <c r="D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>
      <c r="A246" s="1"/>
      <c r="B246" s="1"/>
      <c r="C246" s="1"/>
      <c r="D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>
      <c r="A247" s="1"/>
      <c r="B247" s="1"/>
      <c r="C247" s="1"/>
      <c r="D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>
      <c r="A248" s="1"/>
      <c r="B248" s="1"/>
      <c r="C248" s="1"/>
      <c r="D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>
      <c r="A249" s="1"/>
      <c r="B249" s="1"/>
      <c r="C249" s="1"/>
      <c r="D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>
      <c r="A250" s="1"/>
      <c r="B250" s="1"/>
      <c r="C250" s="1"/>
      <c r="D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>
      <c r="A251" s="1"/>
      <c r="B251" s="1"/>
      <c r="C251" s="1"/>
      <c r="D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>
      <c r="A252" s="1"/>
      <c r="B252" s="1"/>
      <c r="C252" s="1"/>
      <c r="D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>
      <c r="A253" s="1"/>
      <c r="B253" s="1"/>
      <c r="C253" s="1"/>
      <c r="D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>
      <c r="A254" s="1"/>
      <c r="B254" s="1"/>
      <c r="C254" s="1"/>
      <c r="D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>
      <c r="A255" s="1"/>
      <c r="B255" s="1"/>
      <c r="C255" s="1"/>
      <c r="D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>
      <c r="A256" s="1"/>
      <c r="B256" s="1"/>
      <c r="C256" s="1"/>
      <c r="D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>
      <c r="A257" s="1"/>
      <c r="B257" s="1"/>
      <c r="C257" s="1"/>
      <c r="D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>
      <c r="A258" s="1"/>
      <c r="B258" s="1"/>
      <c r="C258" s="1"/>
      <c r="D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>
      <c r="A259" s="1"/>
      <c r="B259" s="1"/>
      <c r="C259" s="1"/>
      <c r="D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>
      <c r="A260" s="1"/>
      <c r="B260" s="1"/>
      <c r="C260" s="1"/>
      <c r="D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>
      <c r="A261" s="1"/>
      <c r="B261" s="1"/>
      <c r="C261" s="1"/>
      <c r="D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>
      <c r="A262" s="1"/>
      <c r="B262" s="1"/>
      <c r="C262" s="1"/>
      <c r="D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>
      <c r="A263" s="1"/>
      <c r="B263" s="1"/>
      <c r="C263" s="1"/>
      <c r="D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>
      <c r="A264" s="1"/>
      <c r="B264" s="1"/>
      <c r="C264" s="1"/>
      <c r="D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>
      <c r="A265" s="1"/>
      <c r="B265" s="1"/>
      <c r="C265" s="1"/>
      <c r="D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>
      <c r="A266" s="1"/>
      <c r="B266" s="1"/>
      <c r="C266" s="1"/>
      <c r="D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>
      <c r="A267" s="1"/>
      <c r="B267" s="1"/>
      <c r="C267" s="1"/>
      <c r="D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>
      <c r="A268" s="1"/>
      <c r="B268" s="1"/>
      <c r="C268" s="1"/>
      <c r="D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>
      <c r="A269" s="1"/>
      <c r="B269" s="1"/>
      <c r="C269" s="1"/>
      <c r="D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>
      <c r="A270" s="1"/>
      <c r="B270" s="1"/>
      <c r="C270" s="1"/>
      <c r="D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>
      <c r="A271" s="1"/>
      <c r="B271" s="1"/>
      <c r="C271" s="1"/>
      <c r="D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>
      <c r="A272" s="1"/>
      <c r="B272" s="1"/>
      <c r="C272" s="1"/>
      <c r="D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>
      <c r="A273" s="1"/>
      <c r="B273" s="1"/>
      <c r="C273" s="1"/>
      <c r="D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>
      <c r="A274" s="1"/>
      <c r="B274" s="1"/>
      <c r="C274" s="1"/>
      <c r="D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>
      <c r="A275" s="1"/>
      <c r="B275" s="1"/>
      <c r="C275" s="1"/>
      <c r="D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>
      <c r="A276" s="1"/>
      <c r="B276" s="1"/>
      <c r="C276" s="1"/>
      <c r="D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>
      <c r="A277" s="1"/>
      <c r="B277" s="1"/>
      <c r="C277" s="1"/>
      <c r="D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>
      <c r="A278" s="1"/>
      <c r="B278" s="1"/>
      <c r="C278" s="1"/>
      <c r="D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>
      <c r="A279" s="1"/>
      <c r="B279" s="1"/>
      <c r="C279" s="1"/>
      <c r="D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>
      <c r="A280" s="1"/>
      <c r="B280" s="1"/>
      <c r="C280" s="1"/>
      <c r="D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>
      <c r="A281" s="1"/>
      <c r="B281" s="1"/>
      <c r="C281" s="1"/>
      <c r="D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>
      <c r="A282" s="1"/>
      <c r="B282" s="1"/>
      <c r="C282" s="1"/>
      <c r="D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>
      <c r="A283" s="1"/>
      <c r="B283" s="1"/>
      <c r="C283" s="1"/>
      <c r="D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>
      <c r="A284" s="1"/>
      <c r="B284" s="1"/>
      <c r="C284" s="1"/>
      <c r="D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>
      <c r="A285" s="1"/>
      <c r="B285" s="1"/>
      <c r="C285" s="1"/>
      <c r="D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>
      <c r="A286" s="1"/>
      <c r="B286" s="1"/>
      <c r="C286" s="1"/>
      <c r="D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>
      <c r="A287" s="1"/>
      <c r="B287" s="1"/>
      <c r="C287" s="1"/>
      <c r="D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>
      <c r="A288" s="1"/>
      <c r="B288" s="1"/>
      <c r="C288" s="1"/>
      <c r="D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>
      <c r="A289" s="1"/>
      <c r="B289" s="1"/>
      <c r="C289" s="1"/>
      <c r="D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>
      <c r="A290" s="1"/>
      <c r="B290" s="1"/>
      <c r="C290" s="1"/>
      <c r="D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>
      <c r="A291" s="1"/>
      <c r="B291" s="1"/>
      <c r="C291" s="1"/>
      <c r="D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>
      <c r="A292" s="1"/>
      <c r="B292" s="1"/>
      <c r="C292" s="1"/>
      <c r="D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>
      <c r="A293" s="1"/>
      <c r="B293" s="1"/>
      <c r="C293" s="1"/>
      <c r="D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>
      <c r="A294" s="1"/>
      <c r="B294" s="1"/>
      <c r="C294" s="1"/>
      <c r="D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>
      <c r="A295" s="1"/>
      <c r="B295" s="1"/>
      <c r="C295" s="1"/>
      <c r="D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>
      <c r="A296" s="1"/>
      <c r="B296" s="1"/>
      <c r="C296" s="1"/>
      <c r="D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>
      <c r="A297" s="1"/>
      <c r="B297" s="1"/>
      <c r="C297" s="1"/>
      <c r="D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>
      <c r="A298" s="1"/>
      <c r="B298" s="1"/>
      <c r="C298" s="1"/>
      <c r="D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>
      <c r="A299" s="1"/>
      <c r="B299" s="1"/>
      <c r="C299" s="1"/>
      <c r="D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>
      <c r="A300" s="1"/>
      <c r="B300" s="1"/>
      <c r="C300" s="1"/>
      <c r="D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>
      <c r="A301" s="1"/>
      <c r="B301" s="1"/>
      <c r="C301" s="1"/>
      <c r="D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>
      <c r="A302" s="1"/>
      <c r="B302" s="1"/>
      <c r="C302" s="1"/>
      <c r="D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>
      <c r="A303" s="1"/>
      <c r="B303" s="1"/>
      <c r="C303" s="1"/>
      <c r="D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>
      <c r="A304" s="1"/>
      <c r="B304" s="1"/>
      <c r="C304" s="1"/>
      <c r="D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>
      <c r="A305" s="1"/>
      <c r="B305" s="1"/>
      <c r="C305" s="1"/>
      <c r="D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>
      <c r="A306" s="1"/>
      <c r="B306" s="1"/>
      <c r="C306" s="1"/>
      <c r="D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>
      <c r="A307" s="1"/>
      <c r="B307" s="1"/>
      <c r="C307" s="1"/>
      <c r="D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>
      <c r="A308" s="1"/>
      <c r="B308" s="1"/>
      <c r="C308" s="1"/>
      <c r="D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>
      <c r="A309" s="1"/>
      <c r="B309" s="1"/>
      <c r="C309" s="1"/>
      <c r="D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>
      <c r="A310" s="1"/>
      <c r="B310" s="1"/>
      <c r="C310" s="1"/>
      <c r="D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>
      <c r="A311" s="1"/>
      <c r="B311" s="1"/>
      <c r="C311" s="1"/>
      <c r="D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>
      <c r="A312" s="1"/>
      <c r="B312" s="1"/>
      <c r="C312" s="1"/>
      <c r="D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>
      <c r="A313" s="1"/>
      <c r="B313" s="1"/>
      <c r="C313" s="1"/>
      <c r="D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>
      <c r="A314" s="1"/>
      <c r="B314" s="1"/>
      <c r="C314" s="1"/>
      <c r="D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>
      <c r="A315" s="1"/>
      <c r="B315" s="1"/>
      <c r="C315" s="1"/>
      <c r="D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>
      <c r="A316" s="1"/>
      <c r="B316" s="1"/>
      <c r="C316" s="1"/>
      <c r="D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>
      <c r="A317" s="1"/>
      <c r="B317" s="1"/>
      <c r="C317" s="1"/>
      <c r="D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>
      <c r="A318" s="1"/>
      <c r="B318" s="1"/>
      <c r="C318" s="1"/>
      <c r="D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>
      <c r="A319" s="1"/>
      <c r="B319" s="1"/>
      <c r="C319" s="1"/>
      <c r="D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>
      <c r="A320" s="1"/>
      <c r="B320" s="1"/>
      <c r="C320" s="1"/>
      <c r="D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>
      <c r="A321" s="1"/>
      <c r="B321" s="1"/>
      <c r="C321" s="1"/>
      <c r="D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>
      <c r="A322" s="1"/>
      <c r="B322" s="1"/>
      <c r="C322" s="1"/>
      <c r="D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>
      <c r="A323" s="1"/>
      <c r="B323" s="1"/>
      <c r="C323" s="1"/>
      <c r="D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>
      <c r="A324" s="1"/>
      <c r="B324" s="1"/>
      <c r="C324" s="1"/>
      <c r="D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>
      <c r="A325" s="1"/>
      <c r="B325" s="1"/>
      <c r="C325" s="1"/>
      <c r="D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>
      <c r="A326" s="1"/>
      <c r="B326" s="1"/>
      <c r="C326" s="1"/>
      <c r="D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>
      <c r="A327" s="1"/>
      <c r="B327" s="1"/>
      <c r="C327" s="1"/>
      <c r="D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>
      <c r="A328" s="1"/>
      <c r="B328" s="1"/>
      <c r="C328" s="1"/>
      <c r="D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>
      <c r="A329" s="1"/>
      <c r="B329" s="1"/>
      <c r="C329" s="1"/>
      <c r="D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>
      <c r="A330" s="1"/>
      <c r="B330" s="1"/>
      <c r="C330" s="1"/>
      <c r="D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>
      <c r="A331" s="1"/>
      <c r="B331" s="1"/>
      <c r="C331" s="1"/>
      <c r="D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>
      <c r="A332" s="1"/>
      <c r="B332" s="1"/>
      <c r="C332" s="1"/>
      <c r="D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>
      <c r="A333" s="1"/>
      <c r="B333" s="1"/>
      <c r="C333" s="1"/>
      <c r="D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>
      <c r="A334" s="1"/>
      <c r="B334" s="1"/>
      <c r="C334" s="1"/>
      <c r="D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>
      <c r="A335" s="1"/>
      <c r="B335" s="1"/>
      <c r="C335" s="1"/>
      <c r="D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>
      <c r="A336" s="1"/>
      <c r="B336" s="1"/>
      <c r="C336" s="1"/>
      <c r="D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>
      <c r="A337" s="1"/>
      <c r="B337" s="1"/>
      <c r="C337" s="1"/>
      <c r="D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>
      <c r="A338" s="1"/>
      <c r="B338" s="1"/>
      <c r="C338" s="1"/>
      <c r="D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>
      <c r="A339" s="1"/>
      <c r="B339" s="1"/>
      <c r="C339" s="1"/>
      <c r="D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>
      <c r="A340" s="1"/>
      <c r="B340" s="1"/>
      <c r="C340" s="1"/>
      <c r="D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>
      <c r="A341" s="1"/>
      <c r="B341" s="1"/>
      <c r="C341" s="1"/>
      <c r="D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>
      <c r="A342" s="1"/>
      <c r="B342" s="1"/>
      <c r="C342" s="1"/>
      <c r="D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>
      <c r="A343" s="1"/>
      <c r="B343" s="1"/>
      <c r="C343" s="1"/>
      <c r="D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>
      <c r="A344" s="1"/>
      <c r="B344" s="1"/>
      <c r="C344" s="1"/>
      <c r="D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>
      <c r="A345" s="1"/>
      <c r="B345" s="1"/>
      <c r="C345" s="1"/>
      <c r="D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>
      <c r="A346" s="1"/>
      <c r="B346" s="1"/>
      <c r="C346" s="1"/>
      <c r="D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>
      <c r="A347" s="1"/>
      <c r="B347" s="1"/>
      <c r="C347" s="1"/>
      <c r="D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>
      <c r="A348" s="1"/>
      <c r="B348" s="1"/>
      <c r="C348" s="1"/>
      <c r="D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>
      <c r="A349" s="1"/>
      <c r="B349" s="1"/>
      <c r="C349" s="1"/>
      <c r="D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>
      <c r="A350" s="1"/>
      <c r="B350" s="1"/>
      <c r="C350" s="1"/>
      <c r="D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>
      <c r="A351" s="1"/>
      <c r="B351" s="1"/>
      <c r="C351" s="1"/>
      <c r="D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>
      <c r="A352" s="1"/>
      <c r="B352" s="1"/>
      <c r="C352" s="1"/>
      <c r="D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>
      <c r="A353" s="1"/>
      <c r="B353" s="1"/>
      <c r="C353" s="1"/>
      <c r="D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>
      <c r="A354" s="1"/>
      <c r="B354" s="1"/>
      <c r="C354" s="1"/>
      <c r="D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>
      <c r="A355" s="1"/>
      <c r="B355" s="1"/>
      <c r="C355" s="1"/>
      <c r="D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>
      <c r="A356" s="1"/>
      <c r="B356" s="1"/>
      <c r="C356" s="1"/>
      <c r="D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>
      <c r="A357" s="1"/>
      <c r="B357" s="1"/>
      <c r="C357" s="1"/>
      <c r="D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>
      <c r="A358" s="1"/>
      <c r="B358" s="1"/>
      <c r="C358" s="1"/>
      <c r="D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>
      <c r="A359" s="1"/>
      <c r="B359" s="1"/>
      <c r="C359" s="1"/>
      <c r="D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>
      <c r="A360" s="1"/>
      <c r="B360" s="1"/>
      <c r="C360" s="1"/>
      <c r="D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>
      <c r="A361" s="1"/>
      <c r="B361" s="1"/>
      <c r="C361" s="1"/>
      <c r="D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>
      <c r="A362" s="1"/>
      <c r="B362" s="1"/>
      <c r="C362" s="1"/>
      <c r="D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>
      <c r="A363" s="1"/>
      <c r="B363" s="1"/>
      <c r="C363" s="1"/>
      <c r="D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>
      <c r="A364" s="1"/>
      <c r="B364" s="1"/>
      <c r="C364" s="1"/>
      <c r="D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>
      <c r="A365" s="1"/>
      <c r="B365" s="1"/>
      <c r="C365" s="1"/>
      <c r="D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>
      <c r="A366" s="1"/>
      <c r="B366" s="1"/>
      <c r="C366" s="1"/>
      <c r="D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>
      <c r="A367" s="1"/>
      <c r="B367" s="1"/>
      <c r="C367" s="1"/>
      <c r="D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>
      <c r="A368" s="1"/>
      <c r="B368" s="1"/>
      <c r="C368" s="1"/>
      <c r="D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>
      <c r="A369" s="1"/>
      <c r="B369" s="1"/>
      <c r="C369" s="1"/>
      <c r="D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>
      <c r="A370" s="1"/>
      <c r="B370" s="1"/>
      <c r="C370" s="1"/>
      <c r="D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>
      <c r="A371" s="1"/>
      <c r="B371" s="1"/>
      <c r="C371" s="1"/>
      <c r="D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>
      <c r="A372" s="1"/>
      <c r="B372" s="1"/>
      <c r="C372" s="1"/>
      <c r="D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>
      <c r="A373" s="1"/>
      <c r="B373" s="1"/>
      <c r="C373" s="1"/>
      <c r="D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>
      <c r="A374" s="1"/>
      <c r="B374" s="1"/>
      <c r="C374" s="1"/>
      <c r="D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>
      <c r="A375" s="1"/>
      <c r="B375" s="1"/>
      <c r="C375" s="1"/>
      <c r="D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>
      <c r="A376" s="1"/>
      <c r="B376" s="1"/>
      <c r="C376" s="1"/>
      <c r="D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>
      <c r="A377" s="1"/>
      <c r="B377" s="1"/>
      <c r="C377" s="1"/>
      <c r="D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>
      <c r="A378" s="1"/>
      <c r="B378" s="1"/>
      <c r="C378" s="1"/>
      <c r="D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>
      <c r="A379" s="1"/>
      <c r="B379" s="1"/>
      <c r="C379" s="1"/>
      <c r="D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>
      <c r="A380" s="1"/>
      <c r="B380" s="1"/>
      <c r="C380" s="1"/>
      <c r="D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>
      <c r="A381" s="1"/>
      <c r="B381" s="1"/>
      <c r="C381" s="1"/>
      <c r="D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>
      <c r="A382" s="1"/>
      <c r="B382" s="1"/>
      <c r="C382" s="1"/>
      <c r="D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>
      <c r="A383" s="1"/>
      <c r="B383" s="1"/>
      <c r="C383" s="1"/>
      <c r="D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>
      <c r="A384" s="1"/>
      <c r="B384" s="1"/>
      <c r="C384" s="1"/>
      <c r="D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>
      <c r="A385" s="1"/>
      <c r="B385" s="1"/>
      <c r="C385" s="1"/>
      <c r="D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>
      <c r="A386" s="1"/>
      <c r="B386" s="1"/>
      <c r="C386" s="1"/>
      <c r="D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>
      <c r="A387" s="1"/>
      <c r="B387" s="1"/>
      <c r="C387" s="1"/>
      <c r="D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>
      <c r="A388" s="1"/>
      <c r="B388" s="1"/>
      <c r="C388" s="1"/>
      <c r="D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>
      <c r="A389" s="1"/>
      <c r="B389" s="1"/>
      <c r="C389" s="1"/>
      <c r="D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>
      <c r="A390" s="1"/>
      <c r="B390" s="1"/>
      <c r="C390" s="1"/>
      <c r="D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>
      <c r="A391" s="1"/>
      <c r="B391" s="1"/>
      <c r="C391" s="1"/>
      <c r="D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>
      <c r="A392" s="1"/>
      <c r="B392" s="1"/>
      <c r="C392" s="1"/>
      <c r="D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>
      <c r="A393" s="1"/>
      <c r="B393" s="1"/>
      <c r="C393" s="1"/>
      <c r="D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>
      <c r="A394" s="1"/>
      <c r="B394" s="1"/>
      <c r="C394" s="1"/>
      <c r="D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>
      <c r="A395" s="1"/>
      <c r="B395" s="1"/>
      <c r="C395" s="1"/>
      <c r="D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>
      <c r="A396" s="1"/>
      <c r="B396" s="1"/>
      <c r="C396" s="1"/>
      <c r="D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>
      <c r="A397" s="1"/>
      <c r="B397" s="1"/>
      <c r="C397" s="1"/>
      <c r="D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>
      <c r="A398" s="1"/>
      <c r="B398" s="1"/>
      <c r="C398" s="1"/>
      <c r="D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>
      <c r="A399" s="1"/>
      <c r="B399" s="1"/>
      <c r="C399" s="1"/>
      <c r="D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>
      <c r="A400" s="1"/>
      <c r="B400" s="1"/>
      <c r="C400" s="1"/>
      <c r="D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>
      <c r="A401" s="1"/>
      <c r="B401" s="1"/>
      <c r="C401" s="1"/>
      <c r="D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>
      <c r="A402" s="1"/>
      <c r="B402" s="1"/>
      <c r="C402" s="1"/>
      <c r="D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>
      <c r="A403" s="1"/>
      <c r="B403" s="1"/>
      <c r="C403" s="1"/>
      <c r="D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>
      <c r="A404" s="1"/>
      <c r="B404" s="1"/>
      <c r="C404" s="1"/>
      <c r="D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>
      <c r="A405" s="1"/>
      <c r="B405" s="1"/>
      <c r="C405" s="1"/>
      <c r="D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>
      <c r="A406" s="1"/>
      <c r="B406" s="1"/>
      <c r="C406" s="1"/>
      <c r="D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>
      <c r="A407" s="1"/>
      <c r="B407" s="1"/>
      <c r="C407" s="1"/>
      <c r="D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>
      <c r="A408" s="1"/>
      <c r="B408" s="1"/>
      <c r="C408" s="1"/>
      <c r="D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>
      <c r="A409" s="1"/>
      <c r="B409" s="1"/>
      <c r="C409" s="1"/>
      <c r="D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>
      <c r="A410" s="1"/>
      <c r="B410" s="1"/>
      <c r="C410" s="1"/>
      <c r="D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>
      <c r="A411" s="1"/>
      <c r="B411" s="1"/>
      <c r="C411" s="1"/>
      <c r="D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>
      <c r="A412" s="1"/>
      <c r="B412" s="1"/>
      <c r="C412" s="1"/>
      <c r="D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>
      <c r="A413" s="1"/>
      <c r="B413" s="1"/>
      <c r="C413" s="1"/>
      <c r="D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>
      <c r="A414" s="1"/>
      <c r="B414" s="1"/>
      <c r="C414" s="1"/>
      <c r="D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>
      <c r="A415" s="1"/>
      <c r="B415" s="1"/>
      <c r="C415" s="1"/>
      <c r="D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>
      <c r="A416" s="1"/>
      <c r="B416" s="1"/>
      <c r="C416" s="1"/>
      <c r="D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>
      <c r="A417" s="1"/>
      <c r="B417" s="1"/>
      <c r="C417" s="1"/>
      <c r="D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>
      <c r="A418" s="1"/>
      <c r="B418" s="1"/>
      <c r="C418" s="1"/>
      <c r="D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>
      <c r="A419" s="1"/>
      <c r="B419" s="1"/>
      <c r="C419" s="1"/>
      <c r="D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>
      <c r="A420" s="1"/>
      <c r="B420" s="1"/>
      <c r="C420" s="1"/>
      <c r="D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>
      <c r="A421" s="1"/>
      <c r="B421" s="1"/>
      <c r="C421" s="1"/>
      <c r="D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>
      <c r="A422" s="1"/>
      <c r="B422" s="1"/>
      <c r="C422" s="1"/>
      <c r="D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>
      <c r="A423" s="1"/>
      <c r="B423" s="1"/>
      <c r="C423" s="1"/>
      <c r="D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>
      <c r="A424" s="1"/>
      <c r="B424" s="1"/>
      <c r="C424" s="1"/>
      <c r="D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>
      <c r="A425" s="1"/>
      <c r="B425" s="1"/>
      <c r="C425" s="1"/>
      <c r="D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>
      <c r="A426" s="1"/>
      <c r="B426" s="1"/>
      <c r="C426" s="1"/>
      <c r="D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>
      <c r="A427" s="1"/>
      <c r="B427" s="1"/>
      <c r="C427" s="1"/>
      <c r="D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>
      <c r="A428" s="1"/>
      <c r="B428" s="1"/>
      <c r="C428" s="1"/>
      <c r="D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>
      <c r="A429" s="1"/>
      <c r="B429" s="1"/>
      <c r="C429" s="1"/>
      <c r="D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>
      <c r="A430" s="1"/>
      <c r="B430" s="1"/>
      <c r="C430" s="1"/>
      <c r="D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>
      <c r="A431" s="1"/>
      <c r="B431" s="1"/>
      <c r="C431" s="1"/>
      <c r="D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>
      <c r="A432" s="1"/>
      <c r="B432" s="1"/>
      <c r="C432" s="1"/>
      <c r="D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>
      <c r="A433" s="1"/>
      <c r="B433" s="1"/>
      <c r="C433" s="1"/>
      <c r="D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>
      <c r="A434" s="1"/>
      <c r="B434" s="1"/>
      <c r="C434" s="1"/>
      <c r="D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>
      <c r="A435" s="1"/>
      <c r="B435" s="1"/>
      <c r="C435" s="1"/>
      <c r="D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>
      <c r="A436" s="1"/>
      <c r="B436" s="1"/>
      <c r="C436" s="1"/>
      <c r="D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>
      <c r="A437" s="1"/>
      <c r="B437" s="1"/>
      <c r="C437" s="1"/>
      <c r="D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>
      <c r="A438" s="1"/>
      <c r="B438" s="1"/>
      <c r="C438" s="1"/>
      <c r="D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>
      <c r="A439" s="1"/>
      <c r="B439" s="1"/>
      <c r="C439" s="1"/>
      <c r="D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>
      <c r="A440" s="1"/>
      <c r="B440" s="1"/>
      <c r="C440" s="1"/>
      <c r="D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>
      <c r="A441" s="1"/>
      <c r="B441" s="1"/>
      <c r="C441" s="1"/>
      <c r="D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>
      <c r="A442" s="1"/>
      <c r="B442" s="1"/>
      <c r="C442" s="1"/>
      <c r="D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>
      <c r="A443" s="1"/>
      <c r="B443" s="1"/>
      <c r="C443" s="1"/>
      <c r="D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>
      <c r="A444" s="1"/>
      <c r="B444" s="1"/>
      <c r="C444" s="1"/>
      <c r="D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>
      <c r="A445" s="1"/>
      <c r="B445" s="1"/>
      <c r="C445" s="1"/>
      <c r="D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>
      <c r="A446" s="1"/>
      <c r="B446" s="1"/>
      <c r="C446" s="1"/>
      <c r="D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>
      <c r="A447" s="1"/>
      <c r="B447" s="1"/>
      <c r="C447" s="1"/>
      <c r="D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>
      <c r="A448" s="1"/>
      <c r="B448" s="1"/>
      <c r="C448" s="1"/>
      <c r="D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>
      <c r="A449" s="1"/>
      <c r="B449" s="1"/>
      <c r="C449" s="1"/>
      <c r="D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>
      <c r="A450" s="1"/>
      <c r="B450" s="1"/>
      <c r="C450" s="1"/>
      <c r="D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>
      <c r="A451" s="1"/>
      <c r="B451" s="1"/>
      <c r="C451" s="1"/>
      <c r="D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>
      <c r="A452" s="1"/>
      <c r="B452" s="1"/>
      <c r="C452" s="1"/>
      <c r="D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>
      <c r="A453" s="1"/>
      <c r="B453" s="1"/>
      <c r="C453" s="1"/>
      <c r="D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>
      <c r="A454" s="1"/>
      <c r="B454" s="1"/>
      <c r="C454" s="1"/>
      <c r="D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>
      <c r="A455" s="1"/>
      <c r="B455" s="1"/>
      <c r="C455" s="1"/>
      <c r="D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>
      <c r="A456" s="1"/>
      <c r="B456" s="1"/>
      <c r="C456" s="1"/>
      <c r="D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>
      <c r="A457" s="1"/>
      <c r="B457" s="1"/>
      <c r="C457" s="1"/>
      <c r="D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>
      <c r="A458" s="1"/>
      <c r="B458" s="1"/>
      <c r="C458" s="1"/>
      <c r="D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>
      <c r="A459" s="1"/>
      <c r="B459" s="1"/>
      <c r="C459" s="1"/>
      <c r="D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>
      <c r="A460" s="1"/>
      <c r="B460" s="1"/>
      <c r="C460" s="1"/>
      <c r="D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>
      <c r="A461" s="1"/>
      <c r="B461" s="1"/>
      <c r="C461" s="1"/>
      <c r="D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>
      <c r="A462" s="1"/>
      <c r="B462" s="1"/>
      <c r="C462" s="1"/>
      <c r="D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>
      <c r="A463" s="1"/>
      <c r="B463" s="1"/>
      <c r="C463" s="1"/>
      <c r="D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>
      <c r="A464" s="1"/>
      <c r="B464" s="1"/>
      <c r="C464" s="1"/>
      <c r="D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>
      <c r="A465" s="1"/>
      <c r="B465" s="1"/>
      <c r="C465" s="1"/>
      <c r="D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>
      <c r="A466" s="1"/>
      <c r="B466" s="1"/>
      <c r="C466" s="1"/>
      <c r="D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>
      <c r="A467" s="1"/>
      <c r="B467" s="1"/>
      <c r="C467" s="1"/>
      <c r="D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>
      <c r="A468" s="1"/>
      <c r="B468" s="1"/>
      <c r="C468" s="1"/>
      <c r="D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>
      <c r="A469" s="1"/>
      <c r="B469" s="1"/>
      <c r="C469" s="1"/>
      <c r="D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>
      <c r="A470" s="1"/>
      <c r="B470" s="1"/>
      <c r="C470" s="1"/>
      <c r="D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>
      <c r="A471" s="1"/>
      <c r="B471" s="1"/>
      <c r="C471" s="1"/>
      <c r="D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>
      <c r="A472" s="1"/>
      <c r="B472" s="1"/>
      <c r="C472" s="1"/>
      <c r="D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>
      <c r="A473" s="1"/>
      <c r="B473" s="1"/>
      <c r="C473" s="1"/>
      <c r="D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>
      <c r="A474" s="1"/>
      <c r="B474" s="1"/>
      <c r="C474" s="1"/>
      <c r="D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>
      <c r="A475" s="1"/>
      <c r="B475" s="1"/>
      <c r="C475" s="1"/>
      <c r="D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>
      <c r="A476" s="1"/>
      <c r="B476" s="1"/>
      <c r="C476" s="1"/>
      <c r="D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>
      <c r="A477" s="1"/>
      <c r="B477" s="1"/>
      <c r="C477" s="1"/>
      <c r="D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>
      <c r="A478" s="1"/>
      <c r="B478" s="1"/>
      <c r="C478" s="1"/>
      <c r="D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>
      <c r="A479" s="1"/>
      <c r="B479" s="1"/>
      <c r="C479" s="1"/>
      <c r="D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>
      <c r="A480" s="1"/>
      <c r="B480" s="1"/>
      <c r="C480" s="1"/>
      <c r="D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>
      <c r="A481" s="1"/>
      <c r="B481" s="1"/>
      <c r="C481" s="1"/>
      <c r="D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>
      <c r="A482" s="1"/>
      <c r="B482" s="1"/>
      <c r="C482" s="1"/>
      <c r="D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>
      <c r="A483" s="1"/>
      <c r="B483" s="1"/>
      <c r="C483" s="1"/>
      <c r="D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>
      <c r="A484" s="1"/>
      <c r="B484" s="1"/>
      <c r="C484" s="1"/>
      <c r="D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>
      <c r="A485" s="1"/>
      <c r="B485" s="1"/>
      <c r="C485" s="1"/>
      <c r="D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>
      <c r="A486" s="1"/>
      <c r="B486" s="1"/>
      <c r="C486" s="1"/>
      <c r="D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>
      <c r="A487" s="1"/>
      <c r="B487" s="1"/>
      <c r="C487" s="1"/>
      <c r="D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>
      <c r="A488" s="1"/>
      <c r="B488" s="1"/>
      <c r="C488" s="1"/>
      <c r="D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>
      <c r="A489" s="1"/>
      <c r="B489" s="1"/>
      <c r="C489" s="1"/>
      <c r="D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>
      <c r="A490" s="1"/>
      <c r="B490" s="1"/>
      <c r="C490" s="1"/>
      <c r="D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>
      <c r="A491" s="1"/>
      <c r="B491" s="1"/>
      <c r="C491" s="1"/>
      <c r="D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>
      <c r="A492" s="1"/>
      <c r="B492" s="1"/>
      <c r="C492" s="1"/>
      <c r="D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>
      <c r="A493" s="1"/>
      <c r="B493" s="1"/>
      <c r="C493" s="1"/>
      <c r="D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>
      <c r="A494" s="1"/>
      <c r="B494" s="1"/>
      <c r="C494" s="1"/>
      <c r="D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>
      <c r="A495" s="1"/>
      <c r="B495" s="1"/>
      <c r="C495" s="1"/>
      <c r="D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>
      <c r="A496" s="1"/>
      <c r="B496" s="1"/>
      <c r="C496" s="1"/>
      <c r="D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>
      <c r="A497" s="1"/>
      <c r="B497" s="1"/>
      <c r="C497" s="1"/>
      <c r="D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>
      <c r="A498" s="1"/>
      <c r="B498" s="1"/>
      <c r="C498" s="1"/>
      <c r="D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>
      <c r="A499" s="1"/>
      <c r="B499" s="1"/>
      <c r="C499" s="1"/>
      <c r="D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>
      <c r="A500" s="1"/>
      <c r="B500" s="1"/>
      <c r="C500" s="1"/>
      <c r="D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>
      <c r="A501" s="1"/>
      <c r="B501" s="1"/>
      <c r="C501" s="1"/>
      <c r="D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>
      <c r="A502" s="1"/>
      <c r="B502" s="1"/>
      <c r="C502" s="1"/>
      <c r="D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>
      <c r="A503" s="1"/>
      <c r="B503" s="1"/>
      <c r="C503" s="1"/>
      <c r="D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>
      <c r="A504" s="1"/>
      <c r="B504" s="1"/>
      <c r="C504" s="1"/>
      <c r="D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>
      <c r="A505" s="1"/>
      <c r="B505" s="1"/>
      <c r="C505" s="1"/>
      <c r="D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>
      <c r="A506" s="1"/>
      <c r="B506" s="1"/>
      <c r="C506" s="1"/>
      <c r="D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>
      <c r="A507" s="1"/>
      <c r="B507" s="1"/>
      <c r="C507" s="1"/>
      <c r="D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>
      <c r="A508" s="1"/>
      <c r="B508" s="1"/>
      <c r="C508" s="1"/>
      <c r="D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>
      <c r="A509" s="1"/>
      <c r="B509" s="1"/>
      <c r="C509" s="1"/>
      <c r="D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>
      <c r="A510" s="1"/>
      <c r="B510" s="1"/>
      <c r="C510" s="1"/>
      <c r="D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>
      <c r="A511" s="1"/>
      <c r="B511" s="1"/>
      <c r="C511" s="1"/>
      <c r="D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>
      <c r="A512" s="1"/>
      <c r="B512" s="1"/>
      <c r="C512" s="1"/>
      <c r="D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>
      <c r="A513" s="1"/>
      <c r="B513" s="1"/>
      <c r="C513" s="1"/>
      <c r="D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>
      <c r="A514" s="1"/>
      <c r="B514" s="1"/>
      <c r="C514" s="1"/>
      <c r="D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>
      <c r="A515" s="1"/>
      <c r="B515" s="1"/>
      <c r="C515" s="1"/>
      <c r="D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>
      <c r="A516" s="1"/>
      <c r="B516" s="1"/>
      <c r="C516" s="1"/>
      <c r="D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>
      <c r="A517" s="1"/>
      <c r="B517" s="1"/>
      <c r="C517" s="1"/>
      <c r="D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>
      <c r="A518" s="1"/>
      <c r="B518" s="1"/>
      <c r="C518" s="1"/>
      <c r="D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>
      <c r="A519" s="1"/>
      <c r="B519" s="1"/>
      <c r="C519" s="1"/>
      <c r="D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>
      <c r="A520" s="1"/>
      <c r="B520" s="1"/>
      <c r="C520" s="1"/>
      <c r="D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>
      <c r="A521" s="1"/>
      <c r="B521" s="1"/>
      <c r="C521" s="1"/>
      <c r="D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>
      <c r="A522" s="1"/>
      <c r="B522" s="1"/>
      <c r="C522" s="1"/>
      <c r="D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>
      <c r="A523" s="1"/>
      <c r="B523" s="1"/>
      <c r="C523" s="1"/>
      <c r="D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>
      <c r="A524" s="1"/>
      <c r="B524" s="1"/>
      <c r="C524" s="1"/>
      <c r="D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>
      <c r="A525" s="1"/>
      <c r="B525" s="1"/>
      <c r="C525" s="1"/>
      <c r="D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>
      <c r="A526" s="1"/>
      <c r="B526" s="1"/>
      <c r="C526" s="1"/>
      <c r="D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>
      <c r="A527" s="1"/>
      <c r="B527" s="1"/>
      <c r="C527" s="1"/>
      <c r="D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>
      <c r="A528" s="1"/>
      <c r="B528" s="1"/>
      <c r="C528" s="1"/>
      <c r="D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>
      <c r="A529" s="1"/>
      <c r="B529" s="1"/>
      <c r="C529" s="1"/>
      <c r="D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>
      <c r="A530" s="1"/>
      <c r="B530" s="1"/>
      <c r="C530" s="1"/>
      <c r="D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>
      <c r="A531" s="1"/>
      <c r="B531" s="1"/>
      <c r="C531" s="1"/>
      <c r="D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>
      <c r="A532" s="1"/>
      <c r="B532" s="1"/>
      <c r="C532" s="1"/>
      <c r="D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>
      <c r="A533" s="1"/>
      <c r="B533" s="1"/>
      <c r="C533" s="1"/>
      <c r="D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>
      <c r="A534" s="1"/>
      <c r="B534" s="1"/>
      <c r="C534" s="1"/>
      <c r="D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>
      <c r="A535" s="1"/>
      <c r="B535" s="1"/>
      <c r="C535" s="1"/>
      <c r="D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>
      <c r="A536" s="1"/>
      <c r="B536" s="1"/>
      <c r="C536" s="1"/>
      <c r="D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>
      <c r="A537" s="1"/>
      <c r="B537" s="1"/>
      <c r="C537" s="1"/>
      <c r="D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>
      <c r="A538" s="1"/>
      <c r="B538" s="1"/>
      <c r="C538" s="1"/>
      <c r="D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>
      <c r="A539" s="1"/>
      <c r="B539" s="1"/>
      <c r="C539" s="1"/>
      <c r="D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>
      <c r="A540" s="1"/>
      <c r="B540" s="1"/>
      <c r="C540" s="1"/>
      <c r="D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>
      <c r="A541" s="1"/>
      <c r="B541" s="1"/>
      <c r="C541" s="1"/>
      <c r="D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>
      <c r="A542" s="1"/>
      <c r="B542" s="1"/>
      <c r="C542" s="1"/>
      <c r="D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>
      <c r="A543" s="1"/>
      <c r="B543" s="1"/>
      <c r="C543" s="1"/>
      <c r="D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>
      <c r="A544" s="1"/>
      <c r="B544" s="1"/>
      <c r="C544" s="1"/>
      <c r="D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>
      <c r="A545" s="1"/>
      <c r="B545" s="1"/>
      <c r="C545" s="1"/>
      <c r="D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>
      <c r="A546" s="1"/>
      <c r="B546" s="1"/>
      <c r="C546" s="1"/>
      <c r="D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>
      <c r="A547" s="1"/>
      <c r="B547" s="1"/>
      <c r="C547" s="1"/>
      <c r="D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>
      <c r="A548" s="1"/>
      <c r="B548" s="1"/>
      <c r="C548" s="1"/>
      <c r="D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>
      <c r="A549" s="1"/>
      <c r="B549" s="1"/>
      <c r="C549" s="1"/>
      <c r="D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>
      <c r="A550" s="1"/>
      <c r="B550" s="1"/>
      <c r="C550" s="1"/>
      <c r="D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>
      <c r="A551" s="1"/>
      <c r="B551" s="1"/>
      <c r="C551" s="1"/>
      <c r="D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>
      <c r="A552" s="1"/>
      <c r="B552" s="1"/>
      <c r="C552" s="1"/>
      <c r="D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>
      <c r="A553" s="1"/>
      <c r="B553" s="1"/>
      <c r="C553" s="1"/>
      <c r="D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>
      <c r="A554" s="1"/>
      <c r="B554" s="1"/>
      <c r="C554" s="1"/>
      <c r="D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>
      <c r="A555" s="1"/>
      <c r="B555" s="1"/>
      <c r="C555" s="1"/>
      <c r="D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>
      <c r="A556" s="1"/>
      <c r="B556" s="1"/>
      <c r="C556" s="1"/>
      <c r="D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>
      <c r="A557" s="1"/>
      <c r="B557" s="1"/>
      <c r="C557" s="1"/>
      <c r="D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>
      <c r="A558" s="1"/>
      <c r="B558" s="1"/>
      <c r="C558" s="1"/>
      <c r="D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>
      <c r="A559" s="1"/>
      <c r="B559" s="1"/>
      <c r="C559" s="1"/>
      <c r="D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>
      <c r="A560" s="1"/>
      <c r="B560" s="1"/>
      <c r="C560" s="1"/>
      <c r="D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>
      <c r="A561" s="1"/>
      <c r="B561" s="1"/>
      <c r="C561" s="1"/>
      <c r="D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>
      <c r="A562" s="1"/>
      <c r="B562" s="1"/>
      <c r="C562" s="1"/>
      <c r="D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>
      <c r="A563" s="1"/>
      <c r="B563" s="1"/>
      <c r="C563" s="1"/>
      <c r="D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>
      <c r="A564" s="1"/>
      <c r="B564" s="1"/>
      <c r="C564" s="1"/>
      <c r="D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>
      <c r="A565" s="1"/>
      <c r="B565" s="1"/>
      <c r="C565" s="1"/>
      <c r="D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>
      <c r="A566" s="1"/>
      <c r="B566" s="1"/>
      <c r="C566" s="1"/>
      <c r="D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>
      <c r="A567" s="1"/>
      <c r="B567" s="1"/>
      <c r="C567" s="1"/>
      <c r="D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>
      <c r="A568" s="1"/>
      <c r="B568" s="1"/>
      <c r="C568" s="1"/>
      <c r="D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>
      <c r="A569" s="1"/>
      <c r="B569" s="1"/>
      <c r="C569" s="1"/>
      <c r="D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>
      <c r="A570" s="1"/>
      <c r="B570" s="1"/>
      <c r="C570" s="1"/>
      <c r="D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>
      <c r="A571" s="1"/>
      <c r="B571" s="1"/>
      <c r="C571" s="1"/>
      <c r="D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>
      <c r="A572" s="1"/>
      <c r="B572" s="1"/>
      <c r="C572" s="1"/>
      <c r="D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>
      <c r="A573" s="1"/>
      <c r="B573" s="1"/>
      <c r="C573" s="1"/>
      <c r="D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>
      <c r="A574" s="1"/>
      <c r="B574" s="1"/>
      <c r="C574" s="1"/>
      <c r="D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>
      <c r="A575" s="1"/>
      <c r="B575" s="1"/>
      <c r="C575" s="1"/>
      <c r="D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>
      <c r="A576" s="1"/>
      <c r="B576" s="1"/>
      <c r="C576" s="1"/>
      <c r="D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>
      <c r="A577" s="1"/>
      <c r="B577" s="1"/>
      <c r="C577" s="1"/>
      <c r="D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>
      <c r="A578" s="1"/>
      <c r="B578" s="1"/>
      <c r="C578" s="1"/>
      <c r="D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>
      <c r="A579" s="1"/>
      <c r="B579" s="1"/>
      <c r="C579" s="1"/>
      <c r="D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>
      <c r="A580" s="1"/>
      <c r="B580" s="1"/>
      <c r="C580" s="1"/>
      <c r="D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>
      <c r="A581" s="1"/>
      <c r="B581" s="1"/>
      <c r="C581" s="1"/>
      <c r="D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>
      <c r="A582" s="1"/>
      <c r="B582" s="1"/>
      <c r="C582" s="1"/>
      <c r="D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>
      <c r="A583" s="1"/>
      <c r="B583" s="1"/>
      <c r="C583" s="1"/>
      <c r="D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>
      <c r="A584" s="1"/>
      <c r="B584" s="1"/>
      <c r="C584" s="1"/>
      <c r="D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>
      <c r="A585" s="1"/>
      <c r="B585" s="1"/>
      <c r="C585" s="1"/>
      <c r="D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>
      <c r="A586" s="1"/>
      <c r="B586" s="1"/>
      <c r="C586" s="1"/>
      <c r="D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>
      <c r="A587" s="1"/>
      <c r="B587" s="1"/>
      <c r="C587" s="1"/>
      <c r="D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>
      <c r="A588" s="1"/>
      <c r="B588" s="1"/>
      <c r="C588" s="1"/>
      <c r="D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>
      <c r="A589" s="1"/>
      <c r="B589" s="1"/>
      <c r="C589" s="1"/>
      <c r="D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>
      <c r="A590" s="1"/>
      <c r="B590" s="1"/>
      <c r="C590" s="1"/>
      <c r="D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>
      <c r="A591" s="1"/>
      <c r="B591" s="1"/>
      <c r="C591" s="1"/>
      <c r="D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>
      <c r="A592" s="1"/>
      <c r="B592" s="1"/>
      <c r="C592" s="1"/>
      <c r="D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>
      <c r="A593" s="1"/>
      <c r="B593" s="1"/>
      <c r="C593" s="1"/>
      <c r="D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>
      <c r="A594" s="1"/>
      <c r="B594" s="1"/>
      <c r="C594" s="1"/>
      <c r="D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>
      <c r="A595" s="1"/>
      <c r="B595" s="1"/>
      <c r="C595" s="1"/>
      <c r="D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>
      <c r="A596" s="1"/>
      <c r="B596" s="1"/>
      <c r="C596" s="1"/>
      <c r="D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>
      <c r="A597" s="1"/>
      <c r="B597" s="1"/>
      <c r="C597" s="1"/>
      <c r="D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>
      <c r="A598" s="1"/>
      <c r="B598" s="1"/>
      <c r="C598" s="1"/>
      <c r="D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>
      <c r="A599" s="1"/>
      <c r="B599" s="1"/>
      <c r="C599" s="1"/>
      <c r="D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>
      <c r="A600" s="1"/>
      <c r="B600" s="1"/>
      <c r="C600" s="1"/>
      <c r="D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>
      <c r="A601" s="1"/>
      <c r="B601" s="1"/>
      <c r="C601" s="1"/>
      <c r="D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>
      <c r="A602" s="1"/>
      <c r="B602" s="1"/>
      <c r="C602" s="1"/>
      <c r="D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>
      <c r="A603" s="1"/>
      <c r="B603" s="1"/>
      <c r="C603" s="1"/>
      <c r="D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>
      <c r="A604" s="1"/>
      <c r="B604" s="1"/>
      <c r="C604" s="1"/>
      <c r="D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>
      <c r="A605" s="1"/>
      <c r="B605" s="1"/>
      <c r="C605" s="1"/>
      <c r="D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>
      <c r="A606" s="1"/>
      <c r="B606" s="1"/>
      <c r="C606" s="1"/>
      <c r="D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>
      <c r="A607" s="1"/>
      <c r="B607" s="1"/>
      <c r="C607" s="1"/>
      <c r="D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>
      <c r="A608" s="1"/>
      <c r="B608" s="1"/>
      <c r="C608" s="1"/>
      <c r="D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>
      <c r="A609" s="1"/>
      <c r="B609" s="1"/>
      <c r="C609" s="1"/>
      <c r="D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>
      <c r="A610" s="1"/>
      <c r="B610" s="1"/>
      <c r="C610" s="1"/>
      <c r="D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>
      <c r="A611" s="1"/>
      <c r="B611" s="1"/>
      <c r="C611" s="1"/>
      <c r="D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>
      <c r="A612" s="1"/>
      <c r="B612" s="1"/>
      <c r="C612" s="1"/>
      <c r="D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>
      <c r="A613" s="1"/>
      <c r="B613" s="1"/>
      <c r="C613" s="1"/>
      <c r="D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>
      <c r="A614" s="1"/>
      <c r="B614" s="1"/>
      <c r="C614" s="1"/>
      <c r="D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>
      <c r="A615" s="1"/>
      <c r="B615" s="1"/>
      <c r="C615" s="1"/>
      <c r="D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>
      <c r="A616" s="1"/>
      <c r="B616" s="1"/>
      <c r="C616" s="1"/>
      <c r="D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>
      <c r="A617" s="1"/>
      <c r="B617" s="1"/>
      <c r="C617" s="1"/>
      <c r="D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>
      <c r="A618" s="1"/>
      <c r="B618" s="1"/>
      <c r="C618" s="1"/>
      <c r="D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>
      <c r="A619" s="1"/>
      <c r="B619" s="1"/>
      <c r="C619" s="1"/>
      <c r="D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>
      <c r="A620" s="1"/>
      <c r="B620" s="1"/>
      <c r="C620" s="1"/>
      <c r="D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>
      <c r="A621" s="1"/>
      <c r="B621" s="1"/>
      <c r="C621" s="1"/>
      <c r="D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>
      <c r="A622" s="1"/>
      <c r="B622" s="1"/>
      <c r="C622" s="1"/>
      <c r="D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>
      <c r="A623" s="1"/>
      <c r="B623" s="1"/>
      <c r="C623" s="1"/>
      <c r="D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>
      <c r="A624" s="1"/>
      <c r="B624" s="1"/>
      <c r="C624" s="1"/>
      <c r="D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>
      <c r="A625" s="1"/>
      <c r="B625" s="1"/>
      <c r="C625" s="1"/>
      <c r="D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>
      <c r="A626" s="1"/>
      <c r="B626" s="1"/>
      <c r="C626" s="1"/>
      <c r="D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>
      <c r="A627" s="1"/>
      <c r="B627" s="1"/>
      <c r="C627" s="1"/>
      <c r="D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>
      <c r="A628" s="1"/>
      <c r="B628" s="1"/>
      <c r="C628" s="1"/>
      <c r="D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>
      <c r="A629" s="1"/>
      <c r="B629" s="1"/>
      <c r="C629" s="1"/>
      <c r="D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>
      <c r="A630" s="1"/>
      <c r="B630" s="1"/>
      <c r="C630" s="1"/>
      <c r="D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>
      <c r="A631" s="1"/>
      <c r="B631" s="1"/>
      <c r="C631" s="1"/>
      <c r="D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>
      <c r="A632" s="1"/>
      <c r="B632" s="1"/>
      <c r="C632" s="1"/>
      <c r="D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>
      <c r="A633" s="1"/>
      <c r="B633" s="1"/>
      <c r="C633" s="1"/>
      <c r="D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>
      <c r="A634" s="1"/>
      <c r="B634" s="1"/>
      <c r="C634" s="1"/>
      <c r="D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>
      <c r="A635" s="1"/>
      <c r="B635" s="1"/>
      <c r="C635" s="1"/>
      <c r="D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>
      <c r="A636" s="1"/>
      <c r="B636" s="1"/>
      <c r="C636" s="1"/>
      <c r="D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>
      <c r="A637" s="1"/>
      <c r="B637" s="1"/>
      <c r="C637" s="1"/>
      <c r="D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>
      <c r="A638" s="1"/>
      <c r="B638" s="1"/>
      <c r="C638" s="1"/>
      <c r="D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>
      <c r="A639" s="1"/>
      <c r="B639" s="1"/>
      <c r="C639" s="1"/>
      <c r="D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>
      <c r="A640" s="1"/>
      <c r="B640" s="1"/>
      <c r="C640" s="1"/>
      <c r="D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>
      <c r="A641" s="1"/>
      <c r="B641" s="1"/>
      <c r="C641" s="1"/>
      <c r="D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>
      <c r="A642" s="1"/>
      <c r="B642" s="1"/>
      <c r="C642" s="1"/>
      <c r="D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>
      <c r="A643" s="1"/>
      <c r="B643" s="1"/>
      <c r="C643" s="1"/>
      <c r="D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>
      <c r="A644" s="1"/>
      <c r="B644" s="1"/>
      <c r="C644" s="1"/>
      <c r="D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>
      <c r="A645" s="1"/>
      <c r="B645" s="1"/>
      <c r="C645" s="1"/>
      <c r="D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>
      <c r="A646" s="1"/>
      <c r="B646" s="1"/>
      <c r="C646" s="1"/>
      <c r="D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>
      <c r="A647" s="1"/>
      <c r="B647" s="1"/>
      <c r="C647" s="1"/>
      <c r="D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>
      <c r="A648" s="1"/>
      <c r="B648" s="1"/>
      <c r="C648" s="1"/>
      <c r="D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>
      <c r="A649" s="1"/>
      <c r="B649" s="1"/>
      <c r="C649" s="1"/>
      <c r="D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>
      <c r="A650" s="1"/>
      <c r="B650" s="1"/>
      <c r="C650" s="1"/>
      <c r="D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>
      <c r="A651" s="1"/>
      <c r="B651" s="1"/>
      <c r="C651" s="1"/>
      <c r="D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>
      <c r="A652" s="1"/>
      <c r="B652" s="1"/>
      <c r="C652" s="1"/>
      <c r="D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>
      <c r="A653" s="1"/>
      <c r="B653" s="1"/>
      <c r="C653" s="1"/>
      <c r="D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>
      <c r="A654" s="1"/>
      <c r="B654" s="1"/>
      <c r="C654" s="1"/>
      <c r="D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>
      <c r="A655" s="1"/>
      <c r="B655" s="1"/>
      <c r="C655" s="1"/>
      <c r="D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>
      <c r="A656" s="1"/>
      <c r="B656" s="1"/>
      <c r="C656" s="1"/>
      <c r="D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>
      <c r="A657" s="1"/>
      <c r="B657" s="1"/>
      <c r="C657" s="1"/>
      <c r="D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>
      <c r="A658" s="1"/>
      <c r="B658" s="1"/>
      <c r="C658" s="1"/>
      <c r="D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>
      <c r="A659" s="1"/>
      <c r="B659" s="1"/>
      <c r="C659" s="1"/>
      <c r="D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>
      <c r="A660" s="1"/>
      <c r="B660" s="1"/>
      <c r="C660" s="1"/>
      <c r="D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>
      <c r="A661" s="1"/>
      <c r="B661" s="1"/>
      <c r="C661" s="1"/>
      <c r="D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>
      <c r="A662" s="1"/>
      <c r="B662" s="1"/>
      <c r="C662" s="1"/>
      <c r="D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>
      <c r="A663" s="1"/>
      <c r="B663" s="1"/>
      <c r="C663" s="1"/>
      <c r="D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>
      <c r="A664" s="1"/>
      <c r="B664" s="1"/>
      <c r="C664" s="1"/>
      <c r="D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>
      <c r="A665" s="1"/>
      <c r="B665" s="1"/>
      <c r="C665" s="1"/>
      <c r="D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>
      <c r="A666" s="1"/>
      <c r="B666" s="1"/>
      <c r="C666" s="1"/>
      <c r="D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>
      <c r="A667" s="1"/>
      <c r="B667" s="1"/>
      <c r="C667" s="1"/>
      <c r="D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>
      <c r="A668" s="1"/>
      <c r="B668" s="1"/>
      <c r="C668" s="1"/>
      <c r="D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>
      <c r="A669" s="1"/>
      <c r="B669" s="1"/>
      <c r="C669" s="1"/>
      <c r="D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>
      <c r="A670" s="1"/>
      <c r="B670" s="1"/>
      <c r="C670" s="1"/>
      <c r="D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>
      <c r="A671" s="1"/>
      <c r="B671" s="1"/>
      <c r="C671" s="1"/>
      <c r="D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>
      <c r="A672" s="1"/>
      <c r="B672" s="1"/>
      <c r="C672" s="1"/>
      <c r="D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>
      <c r="A673" s="1"/>
      <c r="B673" s="1"/>
      <c r="C673" s="1"/>
      <c r="D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>
      <c r="A674" s="1"/>
      <c r="B674" s="1"/>
      <c r="C674" s="1"/>
      <c r="D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>
      <c r="A675" s="1"/>
      <c r="B675" s="1"/>
      <c r="C675" s="1"/>
      <c r="D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>
      <c r="A676" s="1"/>
      <c r="B676" s="1"/>
      <c r="C676" s="1"/>
      <c r="D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>
      <c r="A677" s="1"/>
      <c r="B677" s="1"/>
      <c r="C677" s="1"/>
      <c r="D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>
      <c r="A678" s="1"/>
      <c r="B678" s="1"/>
      <c r="C678" s="1"/>
      <c r="D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>
      <c r="A679" s="1"/>
      <c r="B679" s="1"/>
      <c r="C679" s="1"/>
      <c r="D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>
      <c r="A680" s="1"/>
      <c r="B680" s="1"/>
      <c r="C680" s="1"/>
      <c r="D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>
      <c r="A681" s="1"/>
      <c r="B681" s="1"/>
      <c r="C681" s="1"/>
      <c r="D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>
      <c r="A682" s="1"/>
      <c r="B682" s="1"/>
      <c r="C682" s="1"/>
      <c r="D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>
      <c r="A683" s="1"/>
      <c r="B683" s="1"/>
      <c r="C683" s="1"/>
      <c r="D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>
      <c r="A684" s="1"/>
      <c r="B684" s="1"/>
      <c r="C684" s="1"/>
      <c r="D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>
      <c r="A685" s="1"/>
      <c r="B685" s="1"/>
      <c r="C685" s="1"/>
      <c r="D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>
      <c r="A686" s="1"/>
      <c r="B686" s="1"/>
      <c r="C686" s="1"/>
      <c r="D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>
      <c r="A687" s="1"/>
      <c r="B687" s="1"/>
      <c r="C687" s="1"/>
      <c r="D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>
      <c r="A688" s="1"/>
      <c r="B688" s="1"/>
      <c r="C688" s="1"/>
      <c r="D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>
      <c r="A689" s="1"/>
      <c r="B689" s="1"/>
      <c r="C689" s="1"/>
      <c r="D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>
      <c r="A690" s="1"/>
      <c r="B690" s="1"/>
      <c r="C690" s="1"/>
      <c r="D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>
      <c r="A691" s="1"/>
      <c r="B691" s="1"/>
      <c r="C691" s="1"/>
      <c r="D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>
      <c r="A692" s="1"/>
      <c r="B692" s="1"/>
      <c r="C692" s="1"/>
      <c r="D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>
      <c r="A693" s="1"/>
      <c r="B693" s="1"/>
      <c r="C693" s="1"/>
      <c r="D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>
      <c r="A694" s="1"/>
      <c r="B694" s="1"/>
      <c r="C694" s="1"/>
      <c r="D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>
      <c r="A695" s="1"/>
      <c r="B695" s="1"/>
      <c r="C695" s="1"/>
      <c r="D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>
      <c r="A696" s="1"/>
      <c r="B696" s="1"/>
      <c r="C696" s="1"/>
      <c r="D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>
      <c r="A697" s="1"/>
      <c r="B697" s="1"/>
      <c r="C697" s="1"/>
      <c r="D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>
      <c r="A698" s="1"/>
      <c r="B698" s="1"/>
      <c r="C698" s="1"/>
      <c r="D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>
      <c r="A699" s="1"/>
      <c r="B699" s="1"/>
      <c r="C699" s="1"/>
      <c r="D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>
      <c r="A700" s="1"/>
      <c r="B700" s="1"/>
      <c r="C700" s="1"/>
      <c r="D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>
      <c r="A701" s="1"/>
      <c r="B701" s="1"/>
      <c r="C701" s="1"/>
      <c r="D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>
      <c r="A702" s="1"/>
      <c r="B702" s="1"/>
      <c r="C702" s="1"/>
      <c r="D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>
      <c r="A703" s="1"/>
      <c r="B703" s="1"/>
      <c r="C703" s="1"/>
      <c r="D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>
      <c r="A704" s="1"/>
      <c r="B704" s="1"/>
      <c r="C704" s="1"/>
      <c r="D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>
      <c r="A705" s="1"/>
      <c r="B705" s="1"/>
      <c r="C705" s="1"/>
      <c r="D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>
      <c r="A706" s="1"/>
      <c r="B706" s="1"/>
      <c r="C706" s="1"/>
      <c r="D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>
      <c r="A707" s="1"/>
      <c r="B707" s="1"/>
      <c r="C707" s="1"/>
      <c r="D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>
      <c r="A708" s="1"/>
      <c r="B708" s="1"/>
      <c r="C708" s="1"/>
      <c r="D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>
      <c r="A709" s="1"/>
      <c r="B709" s="1"/>
      <c r="C709" s="1"/>
      <c r="D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>
      <c r="A710" s="1"/>
      <c r="B710" s="1"/>
      <c r="C710" s="1"/>
      <c r="D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>
      <c r="A711" s="1"/>
      <c r="B711" s="1"/>
      <c r="C711" s="1"/>
      <c r="D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>
      <c r="A712" s="1"/>
      <c r="B712" s="1"/>
      <c r="C712" s="1"/>
      <c r="D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>
      <c r="A713" s="1"/>
      <c r="B713" s="1"/>
      <c r="C713" s="1"/>
      <c r="D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>
      <c r="A714" s="1"/>
      <c r="B714" s="1"/>
      <c r="C714" s="1"/>
      <c r="D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>
      <c r="A715" s="1"/>
      <c r="B715" s="1"/>
      <c r="C715" s="1"/>
      <c r="D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>
      <c r="A716" s="1"/>
      <c r="B716" s="1"/>
      <c r="C716" s="1"/>
      <c r="D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>
      <c r="A717" s="1"/>
      <c r="B717" s="1"/>
      <c r="C717" s="1"/>
      <c r="D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>
      <c r="A718" s="1"/>
      <c r="B718" s="1"/>
      <c r="C718" s="1"/>
      <c r="D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>
      <c r="A719" s="1"/>
      <c r="B719" s="1"/>
      <c r="C719" s="1"/>
      <c r="D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>
      <c r="A720" s="1"/>
      <c r="B720" s="1"/>
      <c r="C720" s="1"/>
      <c r="D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>
      <c r="A721" s="1"/>
      <c r="B721" s="1"/>
      <c r="C721" s="1"/>
      <c r="D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>
      <c r="A722" s="1"/>
      <c r="B722" s="1"/>
      <c r="C722" s="1"/>
      <c r="D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>
      <c r="A723" s="1"/>
      <c r="B723" s="1"/>
      <c r="C723" s="1"/>
      <c r="D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>
      <c r="A724" s="1"/>
      <c r="B724" s="1"/>
      <c r="C724" s="1"/>
      <c r="D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>
      <c r="A725" s="1"/>
      <c r="B725" s="1"/>
      <c r="C725" s="1"/>
      <c r="D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>
      <c r="A726" s="1"/>
      <c r="B726" s="1"/>
      <c r="C726" s="1"/>
      <c r="D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>
      <c r="A727" s="1"/>
      <c r="B727" s="1"/>
      <c r="C727" s="1"/>
      <c r="D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>
      <c r="A728" s="1"/>
      <c r="B728" s="1"/>
      <c r="C728" s="1"/>
      <c r="D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>
      <c r="A729" s="1"/>
      <c r="B729" s="1"/>
      <c r="C729" s="1"/>
      <c r="D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>
      <c r="A730" s="1"/>
      <c r="B730" s="1"/>
      <c r="C730" s="1"/>
      <c r="D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>
      <c r="A731" s="1"/>
      <c r="B731" s="1"/>
      <c r="C731" s="1"/>
      <c r="D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>
      <c r="A732" s="1"/>
      <c r="B732" s="1"/>
      <c r="C732" s="1"/>
      <c r="D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>
      <c r="A733" s="1"/>
      <c r="B733" s="1"/>
      <c r="C733" s="1"/>
      <c r="D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>
      <c r="A734" s="1"/>
      <c r="B734" s="1"/>
      <c r="C734" s="1"/>
      <c r="D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>
      <c r="A735" s="1"/>
      <c r="B735" s="1"/>
      <c r="C735" s="1"/>
      <c r="D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>
      <c r="A736" s="1"/>
      <c r="B736" s="1"/>
      <c r="C736" s="1"/>
      <c r="D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>
      <c r="A737" s="1"/>
      <c r="B737" s="1"/>
      <c r="C737" s="1"/>
      <c r="D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>
      <c r="A738" s="1"/>
      <c r="B738" s="1"/>
      <c r="C738" s="1"/>
      <c r="D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>
      <c r="A739" s="1"/>
      <c r="B739" s="1"/>
      <c r="C739" s="1"/>
      <c r="D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>
      <c r="A740" s="1"/>
      <c r="B740" s="1"/>
      <c r="C740" s="1"/>
      <c r="D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>
      <c r="A741" s="1"/>
      <c r="B741" s="1"/>
      <c r="C741" s="1"/>
      <c r="D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>
      <c r="A742" s="1"/>
      <c r="B742" s="1"/>
      <c r="C742" s="1"/>
      <c r="D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>
      <c r="A743" s="1"/>
      <c r="B743" s="1"/>
      <c r="C743" s="1"/>
      <c r="D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>
      <c r="A744" s="1"/>
      <c r="B744" s="1"/>
      <c r="C744" s="1"/>
      <c r="D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>
      <c r="A745" s="1"/>
      <c r="B745" s="1"/>
      <c r="C745" s="1"/>
      <c r="D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>
      <c r="A746" s="1"/>
      <c r="B746" s="1"/>
      <c r="C746" s="1"/>
      <c r="D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>
      <c r="A747" s="1"/>
      <c r="B747" s="1"/>
      <c r="C747" s="1"/>
      <c r="D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>
      <c r="A748" s="1"/>
      <c r="B748" s="1"/>
      <c r="C748" s="1"/>
      <c r="D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>
      <c r="A749" s="1"/>
      <c r="B749" s="1"/>
      <c r="C749" s="1"/>
      <c r="D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>
      <c r="A750" s="1"/>
      <c r="B750" s="1"/>
      <c r="C750" s="1"/>
      <c r="D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>
      <c r="A751" s="1"/>
      <c r="B751" s="1"/>
      <c r="C751" s="1"/>
      <c r="D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>
      <c r="A752" s="1"/>
      <c r="B752" s="1"/>
      <c r="C752" s="1"/>
      <c r="D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>
      <c r="A753" s="1"/>
      <c r="B753" s="1"/>
      <c r="C753" s="1"/>
      <c r="D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>
      <c r="A754" s="1"/>
      <c r="B754" s="1"/>
      <c r="C754" s="1"/>
      <c r="D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>
      <c r="A755" s="1"/>
      <c r="B755" s="1"/>
      <c r="C755" s="1"/>
      <c r="D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>
      <c r="A756" s="1"/>
      <c r="B756" s="1"/>
      <c r="C756" s="1"/>
      <c r="D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>
      <c r="A757" s="1"/>
      <c r="B757" s="1"/>
      <c r="C757" s="1"/>
      <c r="D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>
      <c r="A758" s="1"/>
      <c r="B758" s="1"/>
      <c r="C758" s="1"/>
      <c r="D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>
      <c r="A759" s="1"/>
      <c r="B759" s="1"/>
      <c r="C759" s="1"/>
      <c r="D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>
      <c r="A760" s="1"/>
      <c r="B760" s="1"/>
      <c r="C760" s="1"/>
      <c r="D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>
      <c r="A761" s="1"/>
      <c r="B761" s="1"/>
      <c r="C761" s="1"/>
      <c r="D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>
      <c r="A762" s="1"/>
      <c r="B762" s="1"/>
      <c r="C762" s="1"/>
      <c r="D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>
      <c r="A763" s="1"/>
      <c r="B763" s="1"/>
      <c r="C763" s="1"/>
      <c r="D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>
      <c r="A764" s="1"/>
      <c r="B764" s="1"/>
      <c r="C764" s="1"/>
      <c r="D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>
      <c r="A765" s="1"/>
      <c r="B765" s="1"/>
      <c r="C765" s="1"/>
      <c r="D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>
      <c r="A766" s="1"/>
      <c r="B766" s="1"/>
      <c r="C766" s="1"/>
      <c r="D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>
      <c r="A767" s="1"/>
      <c r="B767" s="1"/>
      <c r="C767" s="1"/>
      <c r="D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>
      <c r="A768" s="1"/>
      <c r="B768" s="1"/>
      <c r="C768" s="1"/>
      <c r="D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>
      <c r="A769" s="1"/>
      <c r="B769" s="1"/>
      <c r="C769" s="1"/>
      <c r="D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>
      <c r="A770" s="1"/>
      <c r="B770" s="1"/>
      <c r="C770" s="1"/>
      <c r="D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>
      <c r="A771" s="1"/>
      <c r="B771" s="1"/>
      <c r="C771" s="1"/>
      <c r="D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>
      <c r="A772" s="1"/>
      <c r="B772" s="1"/>
      <c r="C772" s="1"/>
      <c r="D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>
      <c r="A773" s="1"/>
      <c r="B773" s="1"/>
      <c r="C773" s="1"/>
      <c r="D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>
      <c r="A774" s="1"/>
      <c r="B774" s="1"/>
      <c r="C774" s="1"/>
      <c r="D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>
      <c r="A775" s="1"/>
      <c r="B775" s="1"/>
      <c r="C775" s="1"/>
      <c r="D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>
      <c r="A776" s="1"/>
      <c r="B776" s="1"/>
      <c r="C776" s="1"/>
      <c r="D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>
      <c r="A777" s="1"/>
      <c r="B777" s="1"/>
      <c r="C777" s="1"/>
      <c r="D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>
      <c r="A778" s="1"/>
      <c r="B778" s="1"/>
      <c r="C778" s="1"/>
      <c r="D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>
      <c r="A779" s="1"/>
      <c r="B779" s="1"/>
      <c r="C779" s="1"/>
      <c r="D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>
      <c r="A780" s="1"/>
      <c r="B780" s="1"/>
      <c r="C780" s="1"/>
      <c r="D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>
      <c r="A781" s="1"/>
      <c r="B781" s="1"/>
      <c r="C781" s="1"/>
      <c r="D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>
      <c r="A782" s="1"/>
      <c r="B782" s="1"/>
      <c r="C782" s="1"/>
      <c r="D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>
      <c r="A783" s="1"/>
      <c r="B783" s="1"/>
      <c r="C783" s="1"/>
      <c r="D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>
      <c r="A784" s="1"/>
      <c r="B784" s="1"/>
      <c r="C784" s="1"/>
      <c r="D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>
      <c r="A785" s="1"/>
      <c r="B785" s="1"/>
      <c r="C785" s="1"/>
      <c r="D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>
      <c r="A786" s="1"/>
      <c r="B786" s="1"/>
      <c r="C786" s="1"/>
      <c r="D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>
      <c r="A787" s="1"/>
      <c r="B787" s="1"/>
      <c r="C787" s="1"/>
      <c r="D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>
      <c r="A788" s="1"/>
      <c r="B788" s="1"/>
      <c r="C788" s="1"/>
      <c r="D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>
      <c r="A789" s="1"/>
      <c r="B789" s="1"/>
      <c r="C789" s="1"/>
      <c r="D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>
      <c r="A790" s="1"/>
      <c r="B790" s="1"/>
      <c r="C790" s="1"/>
      <c r="D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>
      <c r="A791" s="1"/>
      <c r="B791" s="1"/>
      <c r="C791" s="1"/>
      <c r="D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>
      <c r="A792" s="1"/>
      <c r="B792" s="1"/>
      <c r="C792" s="1"/>
      <c r="D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>
      <c r="A793" s="1"/>
      <c r="B793" s="1"/>
      <c r="C793" s="1"/>
      <c r="D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>
      <c r="A794" s="1"/>
      <c r="B794" s="1"/>
      <c r="C794" s="1"/>
      <c r="D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>
      <c r="A795" s="1"/>
      <c r="B795" s="1"/>
      <c r="C795" s="1"/>
      <c r="D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>
      <c r="A796" s="1"/>
      <c r="B796" s="1"/>
      <c r="C796" s="1"/>
      <c r="D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>
      <c r="A797" s="1"/>
      <c r="B797" s="1"/>
      <c r="C797" s="1"/>
      <c r="D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>
      <c r="A798" s="1"/>
      <c r="B798" s="1"/>
      <c r="C798" s="1"/>
      <c r="D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>
      <c r="A799" s="1"/>
      <c r="B799" s="1"/>
      <c r="C799" s="1"/>
      <c r="D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>
      <c r="A800" s="1"/>
      <c r="B800" s="1"/>
      <c r="C800" s="1"/>
      <c r="D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>
      <c r="A801" s="1"/>
      <c r="B801" s="1"/>
      <c r="C801" s="1"/>
      <c r="D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>
      <c r="A802" s="1"/>
      <c r="B802" s="1"/>
      <c r="C802" s="1"/>
      <c r="D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>
      <c r="A803" s="1"/>
      <c r="B803" s="1"/>
      <c r="C803" s="1"/>
      <c r="D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>
      <c r="A804" s="1"/>
      <c r="B804" s="1"/>
      <c r="C804" s="1"/>
      <c r="D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>
      <c r="A805" s="1"/>
      <c r="B805" s="1"/>
      <c r="C805" s="1"/>
      <c r="D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>
      <c r="A806" s="1"/>
      <c r="B806" s="1"/>
      <c r="C806" s="1"/>
      <c r="D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>
      <c r="A807" s="1"/>
      <c r="B807" s="1"/>
      <c r="C807" s="1"/>
      <c r="D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>
      <c r="A808" s="1"/>
      <c r="B808" s="1"/>
      <c r="C808" s="1"/>
      <c r="D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>
      <c r="A809" s="1"/>
      <c r="B809" s="1"/>
      <c r="C809" s="1"/>
      <c r="D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>
      <c r="A810" s="1"/>
      <c r="B810" s="1"/>
      <c r="C810" s="1"/>
      <c r="D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>
      <c r="A811" s="1"/>
      <c r="B811" s="1"/>
      <c r="C811" s="1"/>
      <c r="D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>
      <c r="A812" s="1"/>
      <c r="B812" s="1"/>
      <c r="C812" s="1"/>
      <c r="D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>
      <c r="A813" s="1"/>
      <c r="B813" s="1"/>
      <c r="C813" s="1"/>
      <c r="D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>
      <c r="A814" s="1"/>
      <c r="B814" s="1"/>
      <c r="C814" s="1"/>
      <c r="D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>
      <c r="A815" s="1"/>
      <c r="B815" s="1"/>
      <c r="C815" s="1"/>
      <c r="D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>
      <c r="A816" s="1"/>
      <c r="B816" s="1"/>
      <c r="C816" s="1"/>
      <c r="D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>
      <c r="A817" s="1"/>
      <c r="B817" s="1"/>
      <c r="C817" s="1"/>
      <c r="D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>
      <c r="A818" s="1"/>
      <c r="B818" s="1"/>
      <c r="C818" s="1"/>
      <c r="D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>
      <c r="A819" s="1"/>
      <c r="B819" s="1"/>
      <c r="C819" s="1"/>
      <c r="D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>
      <c r="A820" s="1"/>
      <c r="B820" s="1"/>
      <c r="C820" s="1"/>
      <c r="D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>
      <c r="A821" s="1"/>
      <c r="B821" s="1"/>
      <c r="C821" s="1"/>
      <c r="D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>
      <c r="A822" s="1"/>
      <c r="B822" s="1"/>
      <c r="C822" s="1"/>
      <c r="D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>
      <c r="A823" s="1"/>
      <c r="B823" s="1"/>
      <c r="C823" s="1"/>
      <c r="D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>
      <c r="A824" s="1"/>
      <c r="B824" s="1"/>
      <c r="C824" s="1"/>
      <c r="D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>
      <c r="A825" s="1"/>
      <c r="B825" s="1"/>
      <c r="C825" s="1"/>
      <c r="D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>
      <c r="A826" s="1"/>
      <c r="B826" s="1"/>
      <c r="C826" s="1"/>
      <c r="D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>
      <c r="A827" s="1"/>
      <c r="B827" s="1"/>
      <c r="C827" s="1"/>
      <c r="D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>
      <c r="A828" s="1"/>
      <c r="B828" s="1"/>
      <c r="C828" s="1"/>
      <c r="D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>
      <c r="A829" s="1"/>
      <c r="B829" s="1"/>
      <c r="C829" s="1"/>
      <c r="D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>
      <c r="A830" s="1"/>
      <c r="B830" s="1"/>
      <c r="C830" s="1"/>
      <c r="D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>
      <c r="A831" s="1"/>
      <c r="B831" s="1"/>
      <c r="C831" s="1"/>
      <c r="D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>
      <c r="A832" s="1"/>
      <c r="B832" s="1"/>
      <c r="C832" s="1"/>
      <c r="D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>
      <c r="A833" s="1"/>
      <c r="B833" s="1"/>
      <c r="C833" s="1"/>
      <c r="D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>
      <c r="A834" s="1"/>
      <c r="B834" s="1"/>
      <c r="C834" s="1"/>
      <c r="D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>
      <c r="A835" s="1"/>
      <c r="B835" s="1"/>
      <c r="C835" s="1"/>
      <c r="D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>
      <c r="A836" s="1"/>
      <c r="B836" s="1"/>
      <c r="C836" s="1"/>
      <c r="D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>
      <c r="A837" s="1"/>
      <c r="B837" s="1"/>
      <c r="C837" s="1"/>
      <c r="D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>
      <c r="A838" s="1"/>
      <c r="B838" s="1"/>
      <c r="C838" s="1"/>
      <c r="D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>
      <c r="A839" s="1"/>
      <c r="B839" s="1"/>
      <c r="C839" s="1"/>
      <c r="D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>
      <c r="A840" s="1"/>
      <c r="B840" s="1"/>
      <c r="C840" s="1"/>
      <c r="D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>
      <c r="A841" s="1"/>
      <c r="B841" s="1"/>
      <c r="C841" s="1"/>
      <c r="D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>
      <c r="A842" s="1"/>
      <c r="B842" s="1"/>
      <c r="C842" s="1"/>
      <c r="D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>
      <c r="A843" s="1"/>
      <c r="B843" s="1"/>
      <c r="C843" s="1"/>
      <c r="D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>
      <c r="A844" s="1"/>
      <c r="B844" s="1"/>
      <c r="C844" s="1"/>
      <c r="D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>
      <c r="A845" s="1"/>
      <c r="B845" s="1"/>
      <c r="C845" s="1"/>
      <c r="D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>
      <c r="A846" s="1"/>
      <c r="B846" s="1"/>
      <c r="C846" s="1"/>
      <c r="D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>
      <c r="A847" s="1"/>
      <c r="B847" s="1"/>
      <c r="C847" s="1"/>
      <c r="D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>
      <c r="A848" s="1"/>
      <c r="B848" s="1"/>
      <c r="C848" s="1"/>
      <c r="D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>
      <c r="A849" s="1"/>
      <c r="B849" s="1"/>
      <c r="C849" s="1"/>
      <c r="D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>
      <c r="A850" s="1"/>
      <c r="B850" s="1"/>
      <c r="C850" s="1"/>
      <c r="D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>
      <c r="A851" s="1"/>
      <c r="B851" s="1"/>
      <c r="C851" s="1"/>
      <c r="D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>
      <c r="A852" s="1"/>
      <c r="B852" s="1"/>
      <c r="C852" s="1"/>
      <c r="D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>
      <c r="A853" s="1"/>
      <c r="B853" s="1"/>
      <c r="C853" s="1"/>
      <c r="D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>
      <c r="A854" s="1"/>
      <c r="B854" s="1"/>
      <c r="C854" s="1"/>
      <c r="D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>
      <c r="A855" s="1"/>
      <c r="B855" s="1"/>
      <c r="C855" s="1"/>
      <c r="D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>
      <c r="A856" s="1"/>
      <c r="B856" s="1"/>
      <c r="C856" s="1"/>
      <c r="D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>
      <c r="A857" s="1"/>
      <c r="B857" s="1"/>
      <c r="C857" s="1"/>
      <c r="D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>
      <c r="A858" s="1"/>
      <c r="B858" s="1"/>
      <c r="C858" s="1"/>
      <c r="D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>
      <c r="A859" s="1"/>
      <c r="B859" s="1"/>
      <c r="C859" s="1"/>
      <c r="D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>
      <c r="A860" s="1"/>
      <c r="B860" s="1"/>
      <c r="C860" s="1"/>
      <c r="D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>
      <c r="A861" s="1"/>
      <c r="B861" s="1"/>
      <c r="C861" s="1"/>
      <c r="D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>
      <c r="A862" s="1"/>
      <c r="B862" s="1"/>
      <c r="C862" s="1"/>
      <c r="D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>
      <c r="A863" s="1"/>
      <c r="B863" s="1"/>
      <c r="C863" s="1"/>
      <c r="D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>
      <c r="A864" s="1"/>
      <c r="B864" s="1"/>
      <c r="C864" s="1"/>
      <c r="D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>
      <c r="A865" s="1"/>
      <c r="B865" s="1"/>
      <c r="C865" s="1"/>
      <c r="D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>
      <c r="A866" s="1"/>
      <c r="B866" s="1"/>
      <c r="C866" s="1"/>
      <c r="D866" s="1"/>
      <c r="G866" s="1"/>
    </row>
    <row r="867" spans="1:16">
      <c r="A867" s="1"/>
      <c r="B867" s="1"/>
      <c r="C867" s="1"/>
      <c r="D867" s="1"/>
      <c r="G867" s="1"/>
    </row>
    <row r="868" spans="1:16">
      <c r="A868" s="1"/>
      <c r="B868" s="1"/>
      <c r="C868" s="1"/>
      <c r="D868" s="1"/>
      <c r="G868" s="1"/>
    </row>
    <row r="869" spans="1:16">
      <c r="A869" s="1"/>
      <c r="B869" s="1"/>
      <c r="C869" s="1"/>
      <c r="D869" s="1"/>
      <c r="G869" s="1"/>
    </row>
    <row r="870" spans="1:16">
      <c r="A870" s="1"/>
      <c r="B870" s="1"/>
      <c r="C870" s="1"/>
      <c r="D870" s="1"/>
      <c r="G870" s="1"/>
    </row>
    <row r="871" spans="1:16">
      <c r="A871" s="1"/>
      <c r="B871" s="1"/>
      <c r="C871" s="1"/>
      <c r="D871" s="1"/>
      <c r="G871" s="1"/>
    </row>
    <row r="872" spans="1:16">
      <c r="A872" s="1"/>
      <c r="B872" s="1"/>
      <c r="C872" s="1"/>
      <c r="D872" s="1"/>
      <c r="G872" s="1"/>
    </row>
    <row r="873" spans="1:16">
      <c r="A873" s="1"/>
      <c r="B873" s="1"/>
      <c r="C873" s="1"/>
      <c r="D873" s="1"/>
      <c r="G873" s="1"/>
    </row>
    <row r="874" spans="1:16">
      <c r="A874" s="1"/>
      <c r="B874" s="1"/>
      <c r="C874" s="1"/>
      <c r="D874" s="1"/>
      <c r="G874" s="1"/>
    </row>
    <row r="875" spans="1:16">
      <c r="A875" s="1"/>
      <c r="B875" s="1"/>
      <c r="C875" s="1"/>
      <c r="D875" s="1"/>
      <c r="G875" s="1"/>
    </row>
    <row r="876" spans="1:16">
      <c r="A876" s="1"/>
      <c r="B876" s="1"/>
      <c r="C876" s="1"/>
      <c r="D876" s="1"/>
      <c r="G876" s="1"/>
    </row>
    <row r="877" spans="1:16">
      <c r="A877" s="1"/>
      <c r="B877" s="1"/>
      <c r="C877" s="1"/>
      <c r="D877" s="1"/>
      <c r="G877" s="1"/>
    </row>
    <row r="878" spans="1:16">
      <c r="A878" s="1"/>
      <c r="B878" s="1"/>
      <c r="C878" s="1"/>
      <c r="D878" s="1"/>
      <c r="G878" s="1"/>
    </row>
    <row r="879" spans="1:16">
      <c r="A879" s="1"/>
      <c r="B879" s="1"/>
      <c r="C879" s="1"/>
      <c r="D879" s="1"/>
      <c r="G879" s="1"/>
    </row>
    <row r="880" spans="1:16">
      <c r="A880" s="1"/>
      <c r="B880" s="1"/>
      <c r="C880" s="1"/>
      <c r="D880" s="1"/>
      <c r="G880" s="1"/>
    </row>
    <row r="881" spans="1:7">
      <c r="A881" s="1"/>
      <c r="B881" s="1"/>
      <c r="C881" s="1"/>
      <c r="D881" s="1"/>
      <c r="G881" s="1"/>
    </row>
    <row r="882" spans="1:7">
      <c r="A882" s="1"/>
      <c r="B882" s="1"/>
      <c r="C882" s="1"/>
      <c r="D882" s="1"/>
      <c r="G882" s="1"/>
    </row>
    <row r="883" spans="1:7">
      <c r="A883" s="1"/>
      <c r="B883" s="1"/>
      <c r="C883" s="1"/>
      <c r="D883" s="1"/>
      <c r="G883" s="1"/>
    </row>
    <row r="884" spans="1:7">
      <c r="A884" s="1"/>
      <c r="B884" s="1"/>
      <c r="C884" s="1"/>
      <c r="D884" s="1"/>
      <c r="G884" s="1"/>
    </row>
    <row r="885" spans="1:7">
      <c r="A885" s="1"/>
      <c r="B885" s="1"/>
      <c r="C885" s="1"/>
      <c r="D885" s="1"/>
      <c r="G885" s="1"/>
    </row>
    <row r="886" spans="1:7">
      <c r="A886" s="1"/>
      <c r="B886" s="1"/>
      <c r="C886" s="1"/>
      <c r="D886" s="1"/>
      <c r="G886" s="1"/>
    </row>
    <row r="887" spans="1:7">
      <c r="A887" s="1"/>
      <c r="B887" s="1"/>
      <c r="C887" s="1"/>
      <c r="D887" s="1"/>
      <c r="G887" s="1"/>
    </row>
    <row r="888" spans="1:7">
      <c r="A888" s="1"/>
      <c r="B888" s="1"/>
      <c r="C888" s="1"/>
      <c r="D888" s="1"/>
      <c r="G888" s="1"/>
    </row>
    <row r="889" spans="1:7">
      <c r="A889" s="1"/>
      <c r="B889" s="1"/>
      <c r="C889" s="1"/>
      <c r="D889" s="1"/>
      <c r="G889" s="1"/>
    </row>
    <row r="890" spans="1:7">
      <c r="A890" s="1"/>
      <c r="B890" s="1"/>
      <c r="C890" s="1"/>
      <c r="D890" s="1"/>
      <c r="G890" s="1"/>
    </row>
    <row r="891" spans="1:7">
      <c r="A891" s="1"/>
      <c r="B891" s="1"/>
      <c r="C891" s="1"/>
      <c r="D891" s="1"/>
      <c r="G891" s="1"/>
    </row>
    <row r="892" spans="1:7">
      <c r="A892" s="1"/>
      <c r="B892" s="1"/>
      <c r="C892" s="1"/>
      <c r="D892" s="1"/>
      <c r="G892" s="1"/>
    </row>
    <row r="893" spans="1:7">
      <c r="A893" s="1"/>
      <c r="B893" s="1"/>
      <c r="C893" s="1"/>
      <c r="D893" s="1"/>
      <c r="G893" s="1"/>
    </row>
    <row r="894" spans="1:7">
      <c r="A894" s="1"/>
      <c r="B894" s="1"/>
      <c r="C894" s="1"/>
      <c r="D894" s="1"/>
      <c r="G894" s="1"/>
    </row>
    <row r="895" spans="1:7">
      <c r="A895" s="1"/>
      <c r="B895" s="1"/>
      <c r="C895" s="1"/>
      <c r="D895" s="1"/>
      <c r="G895" s="1"/>
    </row>
    <row r="896" spans="1:7">
      <c r="A896" s="1"/>
      <c r="B896" s="1"/>
      <c r="C896" s="1"/>
      <c r="D896" s="1"/>
      <c r="G896" s="1"/>
    </row>
    <row r="897" spans="1:7">
      <c r="A897" s="1"/>
      <c r="B897" s="1"/>
      <c r="C897" s="1"/>
      <c r="D897" s="1"/>
      <c r="G897" s="1"/>
    </row>
    <row r="898" spans="1:7">
      <c r="A898" s="1"/>
      <c r="B898" s="1"/>
      <c r="C898" s="1"/>
      <c r="D898" s="1"/>
      <c r="G898" s="1"/>
    </row>
    <row r="899" spans="1:7">
      <c r="A899" s="1"/>
      <c r="B899" s="1"/>
      <c r="C899" s="1"/>
      <c r="D899" s="1"/>
      <c r="G899" s="1"/>
    </row>
    <row r="900" spans="1:7">
      <c r="A900" s="1"/>
      <c r="B900" s="1"/>
      <c r="C900" s="1"/>
      <c r="D900" s="1"/>
      <c r="G900" s="1"/>
    </row>
    <row r="901" spans="1:7">
      <c r="A901" s="1"/>
      <c r="B901" s="1"/>
      <c r="C901" s="1"/>
      <c r="D901" s="1"/>
      <c r="G901" s="1"/>
    </row>
    <row r="902" spans="1:7">
      <c r="A902" s="1"/>
      <c r="B902" s="1"/>
      <c r="C902" s="1"/>
      <c r="D902" s="1"/>
      <c r="G902" s="1"/>
    </row>
    <row r="903" spans="1:7">
      <c r="A903" s="1"/>
      <c r="B903" s="1"/>
      <c r="C903" s="1"/>
      <c r="D903" s="1"/>
      <c r="G903" s="1"/>
    </row>
    <row r="904" spans="1:7">
      <c r="A904" s="1"/>
      <c r="B904" s="1"/>
      <c r="C904" s="1"/>
      <c r="D904" s="1"/>
      <c r="G904" s="1"/>
    </row>
    <row r="905" spans="1:7">
      <c r="A905" s="1"/>
      <c r="B905" s="1"/>
      <c r="C905" s="1"/>
      <c r="D905" s="1"/>
      <c r="G905" s="1"/>
    </row>
    <row r="906" spans="1:7">
      <c r="A906" s="1"/>
      <c r="B906" s="1"/>
      <c r="C906" s="1"/>
      <c r="D906" s="1"/>
      <c r="G906" s="1"/>
    </row>
    <row r="907" spans="1:7">
      <c r="A907" s="1"/>
      <c r="B907" s="1"/>
      <c r="C907" s="1"/>
      <c r="D907" s="1"/>
      <c r="G907" s="1"/>
    </row>
    <row r="908" spans="1:7">
      <c r="A908" s="1"/>
      <c r="B908" s="1"/>
      <c r="C908" s="1"/>
      <c r="D908" s="1"/>
      <c r="G908" s="1"/>
    </row>
    <row r="909" spans="1:7">
      <c r="A909" s="1"/>
      <c r="B909" s="1"/>
      <c r="C909" s="1"/>
      <c r="D909" s="1"/>
      <c r="G909" s="1"/>
    </row>
    <row r="910" spans="1:7">
      <c r="A910" s="1"/>
      <c r="B910" s="1"/>
      <c r="C910" s="1"/>
      <c r="D910" s="1"/>
      <c r="G910" s="1"/>
    </row>
    <row r="911" spans="1:7">
      <c r="A911" s="1"/>
      <c r="B911" s="1"/>
      <c r="C911" s="1"/>
      <c r="D911" s="1"/>
      <c r="G911" s="1"/>
    </row>
    <row r="912" spans="1:7">
      <c r="A912" s="1"/>
      <c r="B912" s="1"/>
      <c r="C912" s="1"/>
      <c r="D912" s="1"/>
      <c r="G912" s="1"/>
    </row>
    <row r="913" spans="1:7">
      <c r="A913" s="1"/>
      <c r="B913" s="1"/>
      <c r="C913" s="1"/>
      <c r="D913" s="1"/>
      <c r="G913" s="1"/>
    </row>
    <row r="914" spans="1:7">
      <c r="A914" s="1"/>
      <c r="B914" s="1"/>
      <c r="C914" s="1"/>
      <c r="D914" s="1"/>
      <c r="G914" s="1"/>
    </row>
    <row r="915" spans="1:7">
      <c r="A915" s="1"/>
      <c r="B915" s="1"/>
      <c r="C915" s="1"/>
      <c r="D915" s="1"/>
      <c r="G915" s="1"/>
    </row>
    <row r="916" spans="1:7">
      <c r="A916" s="1"/>
      <c r="B916" s="1"/>
      <c r="C916" s="1"/>
      <c r="D916" s="1"/>
      <c r="G916" s="1"/>
    </row>
    <row r="917" spans="1:7">
      <c r="A917" s="1"/>
      <c r="B917" s="1"/>
      <c r="C917" s="1"/>
      <c r="D917" s="1"/>
      <c r="G917" s="1"/>
    </row>
    <row r="918" spans="1:7">
      <c r="A918" s="1"/>
      <c r="B918" s="1"/>
      <c r="C918" s="1"/>
      <c r="D918" s="1"/>
      <c r="G918" s="1"/>
    </row>
    <row r="919" spans="1:7">
      <c r="A919" s="1"/>
      <c r="B919" s="1"/>
      <c r="C919" s="1"/>
      <c r="D919" s="1"/>
      <c r="G919" s="1"/>
    </row>
    <row r="920" spans="1:7">
      <c r="A920" s="1"/>
      <c r="B920" s="1"/>
      <c r="C920" s="1"/>
      <c r="D920" s="1"/>
      <c r="G920" s="1"/>
    </row>
    <row r="921" spans="1:7">
      <c r="A921" s="1"/>
      <c r="B921" s="1"/>
      <c r="C921" s="1"/>
      <c r="D921" s="1"/>
      <c r="G921" s="1"/>
    </row>
    <row r="922" spans="1:7">
      <c r="A922" s="1"/>
      <c r="B922" s="1"/>
      <c r="C922" s="1"/>
      <c r="D922" s="1"/>
      <c r="G922" s="1"/>
    </row>
    <row r="923" spans="1:7">
      <c r="A923" s="1"/>
      <c r="B923" s="1"/>
      <c r="C923" s="1"/>
      <c r="D923" s="1"/>
      <c r="G923" s="1"/>
    </row>
    <row r="924" spans="1:7">
      <c r="A924" s="1"/>
      <c r="B924" s="1"/>
      <c r="C924" s="1"/>
      <c r="D924" s="1"/>
      <c r="G924" s="1"/>
    </row>
    <row r="925" spans="1:7">
      <c r="A925" s="1"/>
      <c r="B925" s="1"/>
      <c r="C925" s="1"/>
      <c r="D925" s="1"/>
      <c r="G925" s="1"/>
    </row>
    <row r="926" spans="1:7">
      <c r="A926" s="1"/>
      <c r="B926" s="1"/>
      <c r="C926" s="1"/>
      <c r="D926" s="1"/>
      <c r="G926" s="1"/>
    </row>
    <row r="927" spans="1:7">
      <c r="A927" s="1"/>
      <c r="B927" s="1"/>
      <c r="C927" s="1"/>
      <c r="D927" s="1"/>
      <c r="G927" s="1"/>
    </row>
    <row r="928" spans="1:7">
      <c r="A928" s="1"/>
      <c r="B928" s="1"/>
      <c r="C928" s="1"/>
      <c r="D928" s="1"/>
      <c r="G928" s="1"/>
    </row>
    <row r="929" spans="1:7">
      <c r="A929" s="1"/>
      <c r="B929" s="1"/>
      <c r="C929" s="1"/>
      <c r="D929" s="1"/>
      <c r="G929" s="1"/>
    </row>
    <row r="930" spans="1:7">
      <c r="A930" s="1"/>
      <c r="B930" s="1"/>
      <c r="C930" s="1"/>
      <c r="D930" s="1"/>
      <c r="G930" s="1"/>
    </row>
    <row r="931" spans="1:7">
      <c r="A931" s="1"/>
      <c r="B931" s="1"/>
      <c r="C931" s="1"/>
      <c r="D931" s="1"/>
      <c r="G931" s="1"/>
    </row>
    <row r="932" spans="1:7">
      <c r="A932" s="1"/>
      <c r="B932" s="1"/>
      <c r="C932" s="1"/>
      <c r="D932" s="1"/>
      <c r="G932" s="1"/>
    </row>
    <row r="933" spans="1:7">
      <c r="A933" s="1"/>
      <c r="B933" s="1"/>
      <c r="C933" s="1"/>
      <c r="D933" s="1"/>
      <c r="G933" s="1"/>
    </row>
    <row r="934" spans="1:7">
      <c r="A934" s="1"/>
      <c r="B934" s="1"/>
      <c r="C934" s="1"/>
      <c r="D934" s="1"/>
      <c r="G934" s="1"/>
    </row>
    <row r="935" spans="1:7">
      <c r="A935" s="1"/>
      <c r="B935" s="1"/>
      <c r="C935" s="1"/>
      <c r="D935" s="1"/>
      <c r="G935" s="1"/>
    </row>
    <row r="936" spans="1:7">
      <c r="A936" s="1"/>
      <c r="B936" s="1"/>
      <c r="C936" s="1"/>
      <c r="D936" s="1"/>
      <c r="G936" s="1"/>
    </row>
    <row r="937" spans="1:7">
      <c r="A937" s="1"/>
      <c r="B937" s="1"/>
      <c r="C937" s="1"/>
      <c r="D937" s="1"/>
      <c r="G937" s="1"/>
    </row>
    <row r="938" spans="1:7">
      <c r="A938" s="1"/>
      <c r="B938" s="1"/>
      <c r="C938" s="1"/>
      <c r="D938" s="1"/>
      <c r="G938" s="1"/>
    </row>
    <row r="939" spans="1:7">
      <c r="A939" s="1"/>
      <c r="B939" s="1"/>
      <c r="C939" s="1"/>
      <c r="D939" s="1"/>
      <c r="G939" s="1"/>
    </row>
    <row r="940" spans="1:7">
      <c r="A940" s="1"/>
      <c r="B940" s="1"/>
      <c r="C940" s="1"/>
      <c r="D940" s="1"/>
      <c r="G940" s="1"/>
    </row>
    <row r="941" spans="1:7">
      <c r="A941" s="1"/>
      <c r="B941" s="1"/>
      <c r="C941" s="1"/>
      <c r="D941" s="1"/>
      <c r="G941" s="1"/>
    </row>
    <row r="942" spans="1:7">
      <c r="A942" s="1"/>
      <c r="B942" s="1"/>
      <c r="C942" s="1"/>
      <c r="D942" s="1"/>
      <c r="G942" s="1"/>
    </row>
    <row r="943" spans="1:7">
      <c r="A943" s="1"/>
      <c r="B943" s="1"/>
      <c r="C943" s="1"/>
      <c r="D943" s="1"/>
      <c r="G943" s="1"/>
    </row>
    <row r="944" spans="1:7">
      <c r="A944" s="1"/>
      <c r="B944" s="1"/>
      <c r="C944" s="1"/>
      <c r="D944" s="1"/>
      <c r="G944" s="1"/>
    </row>
    <row r="945" spans="1:7">
      <c r="A945" s="1"/>
      <c r="B945" s="1"/>
      <c r="C945" s="1"/>
      <c r="D945" s="1"/>
      <c r="G945" s="1"/>
    </row>
    <row r="946" spans="1:7">
      <c r="A946" s="1"/>
      <c r="B946" s="1"/>
      <c r="C946" s="1"/>
      <c r="D946" s="1"/>
      <c r="G946" s="1"/>
    </row>
    <row r="947" spans="1:7">
      <c r="A947" s="1"/>
      <c r="B947" s="1"/>
      <c r="C947" s="1"/>
      <c r="D947" s="1"/>
      <c r="G947" s="1"/>
    </row>
    <row r="948" spans="1:7">
      <c r="A948" s="1"/>
      <c r="B948" s="1"/>
      <c r="C948" s="1"/>
      <c r="D948" s="1"/>
      <c r="G948" s="1"/>
    </row>
    <row r="949" spans="1:7">
      <c r="A949" s="1"/>
      <c r="B949" s="1"/>
      <c r="C949" s="1"/>
      <c r="D949" s="1"/>
      <c r="G949" s="1"/>
    </row>
    <row r="950" spans="1:7">
      <c r="A950" s="1"/>
      <c r="B950" s="1"/>
      <c r="C950" s="1"/>
      <c r="D950" s="1"/>
      <c r="G950" s="1"/>
    </row>
    <row r="951" spans="1:7">
      <c r="A951" s="1"/>
      <c r="B951" s="1"/>
      <c r="C951" s="1"/>
      <c r="D951" s="1"/>
      <c r="G951" s="1"/>
    </row>
    <row r="952" spans="1:7">
      <c r="A952" s="1"/>
      <c r="B952" s="1"/>
      <c r="C952" s="1"/>
      <c r="D952" s="1"/>
      <c r="G952" s="1"/>
    </row>
    <row r="953" spans="1:7">
      <c r="A953" s="1"/>
      <c r="B953" s="1"/>
      <c r="C953" s="1"/>
      <c r="D953" s="1"/>
      <c r="G953" s="1"/>
    </row>
    <row r="954" spans="1:7">
      <c r="A954" s="1"/>
      <c r="B954" s="1"/>
      <c r="C954" s="1"/>
      <c r="D954" s="1"/>
      <c r="G954" s="1"/>
    </row>
    <row r="955" spans="1:7">
      <c r="A955" s="1"/>
      <c r="B955" s="1"/>
      <c r="C955" s="1"/>
      <c r="D955" s="1"/>
      <c r="G955" s="1"/>
    </row>
    <row r="956" spans="1:7">
      <c r="A956" s="1"/>
      <c r="B956" s="1"/>
      <c r="C956" s="1"/>
      <c r="D956" s="1"/>
      <c r="G956" s="1"/>
    </row>
    <row r="957" spans="1:7">
      <c r="A957" s="1"/>
      <c r="B957" s="1"/>
      <c r="C957" s="1"/>
      <c r="D957" s="1"/>
      <c r="G957" s="1"/>
    </row>
    <row r="958" spans="1:7">
      <c r="A958" s="1"/>
      <c r="B958" s="1"/>
      <c r="C958" s="1"/>
      <c r="D958" s="1"/>
      <c r="G958" s="1"/>
    </row>
    <row r="959" spans="1:7">
      <c r="A959" s="1"/>
      <c r="B959" s="1"/>
      <c r="C959" s="1"/>
      <c r="D959" s="1"/>
      <c r="G959" s="1"/>
    </row>
    <row r="960" spans="1:7">
      <c r="A960" s="1"/>
      <c r="B960" s="1"/>
      <c r="C960" s="1"/>
      <c r="D960" s="1"/>
      <c r="G960" s="1"/>
    </row>
    <row r="961" spans="1:7">
      <c r="A961" s="1"/>
      <c r="B961" s="1"/>
      <c r="C961" s="1"/>
      <c r="D961" s="1"/>
      <c r="G961" s="1"/>
    </row>
    <row r="962" spans="1:7">
      <c r="A962" s="1"/>
      <c r="B962" s="1"/>
      <c r="C962" s="1"/>
      <c r="D962" s="1"/>
      <c r="G962" s="1"/>
    </row>
    <row r="963" spans="1:7">
      <c r="A963" s="1"/>
      <c r="B963" s="1"/>
      <c r="C963" s="1"/>
      <c r="D963" s="1"/>
      <c r="G963" s="1"/>
    </row>
    <row r="964" spans="1:7">
      <c r="A964" s="1"/>
      <c r="B964" s="1"/>
      <c r="C964" s="1"/>
      <c r="D964" s="1"/>
      <c r="G964" s="1"/>
    </row>
    <row r="965" spans="1:7">
      <c r="A965" s="1"/>
      <c r="B965" s="1"/>
      <c r="C965" s="1"/>
      <c r="D965" s="1"/>
      <c r="G965" s="1"/>
    </row>
    <row r="966" spans="1:7">
      <c r="A966" s="1"/>
      <c r="B966" s="1"/>
      <c r="C966" s="1"/>
      <c r="D966" s="1"/>
      <c r="G966" s="1"/>
    </row>
    <row r="967" spans="1:7">
      <c r="A967" s="1"/>
      <c r="B967" s="1"/>
      <c r="C967" s="1"/>
      <c r="D967" s="1"/>
      <c r="G967" s="1"/>
    </row>
    <row r="968" spans="1:7">
      <c r="A968" s="1"/>
      <c r="B968" s="1"/>
      <c r="C968" s="1"/>
      <c r="D968" s="1"/>
      <c r="G968" s="1"/>
    </row>
    <row r="969" spans="1:7">
      <c r="A969" s="1"/>
      <c r="B969" s="1"/>
      <c r="C969" s="1"/>
      <c r="D969" s="1"/>
      <c r="G969" s="1"/>
    </row>
    <row r="970" spans="1:7">
      <c r="A970" s="1"/>
      <c r="B970" s="1"/>
      <c r="C970" s="1"/>
      <c r="D970" s="1"/>
      <c r="G970" s="1"/>
    </row>
    <row r="971" spans="1:7">
      <c r="A971" s="1"/>
      <c r="B971" s="1"/>
      <c r="C971" s="1"/>
      <c r="D971" s="1"/>
      <c r="G971" s="1"/>
    </row>
    <row r="972" spans="1:7">
      <c r="A972" s="1"/>
      <c r="B972" s="1"/>
      <c r="C972" s="1"/>
      <c r="D972" s="1"/>
      <c r="G972" s="1"/>
    </row>
    <row r="973" spans="1:7">
      <c r="A973" s="1"/>
      <c r="B973" s="1"/>
      <c r="C973" s="1"/>
      <c r="D973" s="1"/>
      <c r="G973" s="1"/>
    </row>
    <row r="974" spans="1:7">
      <c r="A974" s="1"/>
      <c r="B974" s="1"/>
      <c r="C974" s="1"/>
      <c r="D974" s="1"/>
      <c r="G974" s="1"/>
    </row>
    <row r="975" spans="1:7">
      <c r="A975" s="1"/>
      <c r="B975" s="1"/>
      <c r="C975" s="1"/>
      <c r="D975" s="1"/>
      <c r="G975" s="1"/>
    </row>
    <row r="976" spans="1:7">
      <c r="A976" s="1"/>
      <c r="B976" s="1"/>
      <c r="C976" s="1"/>
      <c r="D976" s="1"/>
      <c r="G976" s="1"/>
    </row>
    <row r="977" spans="1:7">
      <c r="A977" s="1"/>
      <c r="B977" s="1"/>
      <c r="C977" s="1"/>
      <c r="D977" s="1"/>
      <c r="G977" s="1"/>
    </row>
    <row r="978" spans="1:7">
      <c r="A978" s="1"/>
      <c r="B978" s="1"/>
      <c r="C978" s="1"/>
      <c r="D978" s="1"/>
      <c r="G978" s="1"/>
    </row>
    <row r="979" spans="1:7">
      <c r="A979" s="1"/>
      <c r="B979" s="1"/>
      <c r="C979" s="1"/>
      <c r="D979" s="1"/>
      <c r="G979" s="1"/>
    </row>
    <row r="980" spans="1:7">
      <c r="A980" s="1"/>
      <c r="B980" s="1"/>
      <c r="C980" s="1"/>
      <c r="D980" s="1"/>
      <c r="G980" s="1"/>
    </row>
    <row r="981" spans="1:7">
      <c r="A981" s="1"/>
      <c r="B981" s="1"/>
      <c r="C981" s="1"/>
      <c r="D981" s="1"/>
      <c r="G981" s="1"/>
    </row>
    <row r="982" spans="1:7">
      <c r="A982" s="1"/>
      <c r="B982" s="1"/>
      <c r="C982" s="1"/>
      <c r="D982" s="1"/>
      <c r="G982" s="1"/>
    </row>
    <row r="983" spans="1:7">
      <c r="A983" s="1"/>
      <c r="B983" s="1"/>
      <c r="C983" s="1"/>
      <c r="D983" s="1"/>
      <c r="G983" s="1"/>
    </row>
    <row r="984" spans="1:7">
      <c r="A984" s="1"/>
      <c r="B984" s="1"/>
      <c r="C984" s="1"/>
      <c r="D984" s="1"/>
      <c r="G984" s="1"/>
    </row>
    <row r="985" spans="1:7">
      <c r="A985" s="1"/>
      <c r="B985" s="1"/>
      <c r="C985" s="1"/>
      <c r="D985" s="1"/>
      <c r="G985" s="1"/>
    </row>
    <row r="986" spans="1:7">
      <c r="A986" s="1"/>
      <c r="B986" s="1"/>
      <c r="C986" s="1"/>
      <c r="D986" s="1"/>
      <c r="G986" s="1"/>
    </row>
    <row r="987" spans="1:7">
      <c r="A987" s="1"/>
      <c r="B987" s="1"/>
      <c r="C987" s="1"/>
      <c r="D987" s="1"/>
      <c r="G987" s="1"/>
    </row>
    <row r="988" spans="1:7">
      <c r="A988" s="1"/>
      <c r="B988" s="1"/>
      <c r="C988" s="1"/>
      <c r="D988" s="1"/>
      <c r="G988" s="1"/>
    </row>
    <row r="989" spans="1:7">
      <c r="A989" s="1"/>
      <c r="B989" s="1"/>
      <c r="C989" s="1"/>
      <c r="D989" s="1"/>
      <c r="G989" s="1"/>
    </row>
    <row r="990" spans="1:7">
      <c r="A990" s="1"/>
      <c r="B990" s="1"/>
      <c r="C990" s="1"/>
      <c r="D990" s="1"/>
      <c r="G990" s="1"/>
    </row>
    <row r="991" spans="1:7">
      <c r="A991" s="1"/>
      <c r="B991" s="1"/>
      <c r="C991" s="1"/>
      <c r="D991" s="1"/>
      <c r="G991" s="1"/>
    </row>
    <row r="992" spans="1:7">
      <c r="A992" s="1"/>
      <c r="B992" s="1"/>
      <c r="C992" s="1"/>
      <c r="D992" s="1"/>
      <c r="G992" s="1"/>
    </row>
    <row r="993" spans="1:7">
      <c r="A993" s="1"/>
      <c r="B993" s="1"/>
      <c r="C993" s="1"/>
      <c r="D993" s="1"/>
      <c r="G993" s="1"/>
    </row>
    <row r="994" spans="1:7">
      <c r="A994" s="1"/>
      <c r="B994" s="1"/>
      <c r="C994" s="1"/>
      <c r="D994" s="1"/>
      <c r="G994" s="1"/>
    </row>
    <row r="995" spans="1:7">
      <c r="A995" s="1"/>
      <c r="B995" s="1"/>
      <c r="C995" s="1"/>
      <c r="D995" s="1"/>
      <c r="G995" s="1"/>
    </row>
    <row r="996" spans="1:7">
      <c r="A996" s="1"/>
      <c r="B996" s="1"/>
      <c r="C996" s="1"/>
      <c r="D996" s="1"/>
      <c r="G996" s="1"/>
    </row>
    <row r="997" spans="1:7">
      <c r="A997" s="1"/>
      <c r="B997" s="1"/>
      <c r="C997" s="1"/>
      <c r="D997" s="1"/>
      <c r="G997" s="1"/>
    </row>
    <row r="998" spans="1:7">
      <c r="A998" s="1"/>
      <c r="B998" s="1"/>
      <c r="C998" s="1"/>
      <c r="D998" s="1"/>
      <c r="G998" s="1"/>
    </row>
    <row r="999" spans="1:7">
      <c r="A999" s="1"/>
      <c r="B999" s="1"/>
      <c r="C999" s="1"/>
      <c r="D999" s="1"/>
      <c r="G999" s="1"/>
    </row>
    <row r="1000" spans="1:7">
      <c r="A1000" s="1"/>
      <c r="B1000" s="1"/>
      <c r="C1000" s="1"/>
      <c r="D1000" s="1"/>
      <c r="G1000" s="1"/>
    </row>
    <row r="1001" spans="1:7">
      <c r="A1001" s="1"/>
      <c r="B1001" s="1"/>
      <c r="C1001" s="1"/>
      <c r="D1001" s="1"/>
      <c r="G1001" s="1"/>
    </row>
  </sheetData>
  <mergeCells count="218">
    <mergeCell ref="Q2:Q3"/>
    <mergeCell ref="E2:E3"/>
    <mergeCell ref="F2:F3"/>
    <mergeCell ref="H14:H17"/>
    <mergeCell ref="H18:H21"/>
    <mergeCell ref="I39:I42"/>
    <mergeCell ref="J2:M2"/>
    <mergeCell ref="I2:I3"/>
    <mergeCell ref="G14:G17"/>
    <mergeCell ref="I14:I17"/>
    <mergeCell ref="J34:J38"/>
    <mergeCell ref="J26:J33"/>
    <mergeCell ref="J9:J13"/>
    <mergeCell ref="J4:J8"/>
    <mergeCell ref="G9:G13"/>
    <mergeCell ref="H9:H13"/>
    <mergeCell ref="J22:J25"/>
    <mergeCell ref="I18:I21"/>
    <mergeCell ref="G4:G8"/>
    <mergeCell ref="H4:H8"/>
    <mergeCell ref="J14:J17"/>
    <mergeCell ref="I26:I33"/>
    <mergeCell ref="I9:I13"/>
    <mergeCell ref="I4:I8"/>
    <mergeCell ref="J18:J21"/>
    <mergeCell ref="H2:H3"/>
    <mergeCell ref="G2:G3"/>
    <mergeCell ref="D4:D8"/>
    <mergeCell ref="D9:D13"/>
    <mergeCell ref="D2:D3"/>
    <mergeCell ref="J43:J46"/>
    <mergeCell ref="J47:J50"/>
    <mergeCell ref="D34:D38"/>
    <mergeCell ref="D39:D42"/>
    <mergeCell ref="D18:D21"/>
    <mergeCell ref="D14:D17"/>
    <mergeCell ref="D22:D25"/>
    <mergeCell ref="I43:I46"/>
    <mergeCell ref="I47:I50"/>
    <mergeCell ref="H26:H33"/>
    <mergeCell ref="H22:H25"/>
    <mergeCell ref="I22:I25"/>
    <mergeCell ref="G22:G25"/>
    <mergeCell ref="G18:G21"/>
    <mergeCell ref="H47:H50"/>
    <mergeCell ref="H43:H46"/>
    <mergeCell ref="G34:G38"/>
    <mergeCell ref="D43:D46"/>
    <mergeCell ref="K26:K33"/>
    <mergeCell ref="L26:L33"/>
    <mergeCell ref="M26:M33"/>
    <mergeCell ref="K22:K25"/>
    <mergeCell ref="L22:L25"/>
    <mergeCell ref="D91:D94"/>
    <mergeCell ref="D87:D90"/>
    <mergeCell ref="L79:L82"/>
    <mergeCell ref="H71:H74"/>
    <mergeCell ref="H67:H70"/>
    <mergeCell ref="H55:H58"/>
    <mergeCell ref="H59:H62"/>
    <mergeCell ref="H63:H66"/>
    <mergeCell ref="M55:M58"/>
    <mergeCell ref="L55:L58"/>
    <mergeCell ref="L67:L70"/>
    <mergeCell ref="L75:L78"/>
    <mergeCell ref="K75:K78"/>
    <mergeCell ref="M87:M90"/>
    <mergeCell ref="K83:K86"/>
    <mergeCell ref="K79:K82"/>
    <mergeCell ref="G26:G33"/>
    <mergeCell ref="M71:M74"/>
    <mergeCell ref="L71:L74"/>
    <mergeCell ref="D95:D98"/>
    <mergeCell ref="I87:I90"/>
    <mergeCell ref="J87:J90"/>
    <mergeCell ref="L91:L94"/>
    <mergeCell ref="L87:L90"/>
    <mergeCell ref="K87:K90"/>
    <mergeCell ref="K91:K94"/>
    <mergeCell ref="G95:G98"/>
    <mergeCell ref="H95:H98"/>
    <mergeCell ref="K95:K98"/>
    <mergeCell ref="I95:I98"/>
    <mergeCell ref="J95:J98"/>
    <mergeCell ref="G87:G90"/>
    <mergeCell ref="H87:H90"/>
    <mergeCell ref="H91:H94"/>
    <mergeCell ref="G91:G94"/>
    <mergeCell ref="I91:I94"/>
    <mergeCell ref="L95:L98"/>
    <mergeCell ref="M91:M94"/>
    <mergeCell ref="M95:M98"/>
    <mergeCell ref="M83:M86"/>
    <mergeCell ref="L83:L86"/>
    <mergeCell ref="I103:I106"/>
    <mergeCell ref="L107:L110"/>
    <mergeCell ref="L103:L106"/>
    <mergeCell ref="K103:K106"/>
    <mergeCell ref="M103:M106"/>
    <mergeCell ref="K107:K110"/>
    <mergeCell ref="M107:M110"/>
    <mergeCell ref="D99:D102"/>
    <mergeCell ref="G99:G102"/>
    <mergeCell ref="M99:M102"/>
    <mergeCell ref="D107:D110"/>
    <mergeCell ref="G107:G110"/>
    <mergeCell ref="D103:D106"/>
    <mergeCell ref="G103:G106"/>
    <mergeCell ref="H107:H110"/>
    <mergeCell ref="H103:H106"/>
    <mergeCell ref="J107:J110"/>
    <mergeCell ref="K99:K102"/>
    <mergeCell ref="H99:H102"/>
    <mergeCell ref="I99:I102"/>
    <mergeCell ref="L99:L102"/>
    <mergeCell ref="K71:K74"/>
    <mergeCell ref="K67:K70"/>
    <mergeCell ref="M67:M70"/>
    <mergeCell ref="L63:L66"/>
    <mergeCell ref="M59:M62"/>
    <mergeCell ref="H83:H86"/>
    <mergeCell ref="I83:I86"/>
    <mergeCell ref="D55:D58"/>
    <mergeCell ref="D26:D33"/>
    <mergeCell ref="D51:D54"/>
    <mergeCell ref="J79:J82"/>
    <mergeCell ref="J75:J78"/>
    <mergeCell ref="J63:J66"/>
    <mergeCell ref="J67:J70"/>
    <mergeCell ref="I71:I74"/>
    <mergeCell ref="J71:J74"/>
    <mergeCell ref="H75:H78"/>
    <mergeCell ref="H79:H82"/>
    <mergeCell ref="I67:I70"/>
    <mergeCell ref="I63:I66"/>
    <mergeCell ref="I75:I78"/>
    <mergeCell ref="I79:I82"/>
    <mergeCell ref="H51:H54"/>
    <mergeCell ref="H34:H38"/>
    <mergeCell ref="D63:D66"/>
    <mergeCell ref="G71:G74"/>
    <mergeCell ref="G63:G66"/>
    <mergeCell ref="G51:G54"/>
    <mergeCell ref="G59:G62"/>
    <mergeCell ref="G55:G58"/>
    <mergeCell ref="G67:G70"/>
    <mergeCell ref="I59:I62"/>
    <mergeCell ref="I55:I58"/>
    <mergeCell ref="I51:I54"/>
    <mergeCell ref="M34:M38"/>
    <mergeCell ref="L34:L38"/>
    <mergeCell ref="K39:K42"/>
    <mergeCell ref="L39:L42"/>
    <mergeCell ref="M39:M42"/>
    <mergeCell ref="K34:K38"/>
    <mergeCell ref="G43:G46"/>
    <mergeCell ref="H39:H42"/>
    <mergeCell ref="G39:G42"/>
    <mergeCell ref="J39:J42"/>
    <mergeCell ref="I34:I38"/>
    <mergeCell ref="L43:L46"/>
    <mergeCell ref="K59:K62"/>
    <mergeCell ref="L59:L62"/>
    <mergeCell ref="M63:M66"/>
    <mergeCell ref="J55:J58"/>
    <mergeCell ref="J59:J62"/>
    <mergeCell ref="K63:K66"/>
    <mergeCell ref="K55:K58"/>
    <mergeCell ref="J51:J54"/>
    <mergeCell ref="M43:M46"/>
    <mergeCell ref="C83:C110"/>
    <mergeCell ref="J83:J86"/>
    <mergeCell ref="G83:G86"/>
    <mergeCell ref="M18:M21"/>
    <mergeCell ref="M22:M25"/>
    <mergeCell ref="K18:K21"/>
    <mergeCell ref="L18:L21"/>
    <mergeCell ref="D47:D50"/>
    <mergeCell ref="G47:G50"/>
    <mergeCell ref="C4:C42"/>
    <mergeCell ref="M9:M13"/>
    <mergeCell ref="M14:M17"/>
    <mergeCell ref="M47:M50"/>
    <mergeCell ref="L47:L50"/>
    <mergeCell ref="L4:L8"/>
    <mergeCell ref="M4:M8"/>
    <mergeCell ref="L9:L13"/>
    <mergeCell ref="L14:L17"/>
    <mergeCell ref="K4:K8"/>
    <mergeCell ref="K14:K17"/>
    <mergeCell ref="K9:K13"/>
    <mergeCell ref="C43:C82"/>
    <mergeCell ref="D79:D82"/>
    <mergeCell ref="G79:G82"/>
    <mergeCell ref="R1:AB1"/>
    <mergeCell ref="R2:V2"/>
    <mergeCell ref="W2:Y2"/>
    <mergeCell ref="Z2:AB2"/>
    <mergeCell ref="D83:D86"/>
    <mergeCell ref="J99:J102"/>
    <mergeCell ref="J91:J94"/>
    <mergeCell ref="J103:J106"/>
    <mergeCell ref="I107:I110"/>
    <mergeCell ref="N2:N3"/>
    <mergeCell ref="O2:O3"/>
    <mergeCell ref="P2:P3"/>
    <mergeCell ref="D71:D74"/>
    <mergeCell ref="D75:D78"/>
    <mergeCell ref="D67:D70"/>
    <mergeCell ref="D59:D62"/>
    <mergeCell ref="G75:G78"/>
    <mergeCell ref="L51:L54"/>
    <mergeCell ref="K51:K54"/>
    <mergeCell ref="M79:M82"/>
    <mergeCell ref="M75:M78"/>
    <mergeCell ref="M51:M54"/>
    <mergeCell ref="K43:K46"/>
    <mergeCell ref="K47:K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EEEA_Energie</vt:lpstr>
      <vt:lpstr>GénieCivil</vt:lpstr>
      <vt:lpstr>Mécanique</vt:lpstr>
      <vt:lpstr>PTR</vt:lpstr>
      <vt:lpstr>TSI_AR</vt:lpstr>
      <vt:lpstr>PFA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Monier</dc:creator>
  <cp:lastModifiedBy>Marie Monier</cp:lastModifiedBy>
  <cp:lastPrinted>2018-06-05T06:32:17Z</cp:lastPrinted>
  <dcterms:created xsi:type="dcterms:W3CDTF">2018-05-30T07:54:24Z</dcterms:created>
  <dcterms:modified xsi:type="dcterms:W3CDTF">2018-06-28T10:08:22Z</dcterms:modified>
</cp:coreProperties>
</file>